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tpoffice-my.sharepoint.com/personal/kbc0311_btpoffice_onmicrosoft_com/Documents/1. 지역산업육성실/1. 개별사업 및 서무/3. 선도기업육성 지원사업/선도기업 육성 지원사업_곽과장님 인수인계/2021 선도기업 육성 지원사업/5. 2022년 선도기업 선정/1. 공고 및 양식/2022년 선도기업 신청 관련 문서/"/>
    </mc:Choice>
  </mc:AlternateContent>
  <xr:revisionPtr revIDLastSave="94" documentId="11_85EA89F61AB99A6CAE2A74FB32FB2B48FD004B82" xr6:coauthVersionLast="47" xr6:coauthVersionMax="47" xr10:uidLastSave="{DE16599C-3E50-416D-A168-60E47674051B}"/>
  <bookViews>
    <workbookView xWindow="7485" yWindow="180" windowWidth="17640" windowHeight="15360" xr2:uid="{00000000-000D-0000-FFFF-FFFF00000000}"/>
  </bookViews>
  <sheets>
    <sheet name="양식" sheetId="2" r:id="rId1"/>
    <sheet name="작성요령1.2.3(성장전략서 설명 포함)" sheetId="5" r:id="rId2"/>
  </sheets>
  <definedNames>
    <definedName name="_xlnm.Print_Area" localSheetId="0">양식!$A$1:$I$145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2" i="2" l="1"/>
  <c r="D132" i="2"/>
  <c r="C132" i="2"/>
  <c r="E122" i="2"/>
  <c r="E121" i="2"/>
  <c r="D122" i="2"/>
  <c r="D121" i="2"/>
  <c r="C122" i="2"/>
  <c r="C121" i="2"/>
  <c r="E84" i="2"/>
  <c r="D84" i="2"/>
  <c r="C84" i="2"/>
  <c r="E58" i="2"/>
  <c r="E61" i="2" s="1"/>
  <c r="E56" i="2"/>
  <c r="F92" i="2" s="1"/>
  <c r="E55" i="2"/>
  <c r="F91" i="2" s="1"/>
  <c r="E54" i="2"/>
  <c r="E53" i="2"/>
  <c r="F53" i="2" s="1"/>
  <c r="E52" i="2"/>
  <c r="F52" i="2" s="1"/>
  <c r="E51" i="2"/>
  <c r="D58" i="2"/>
  <c r="D56" i="2"/>
  <c r="E92" i="2" s="1"/>
  <c r="D55" i="2"/>
  <c r="E91" i="2" s="1"/>
  <c r="D54" i="2"/>
  <c r="D85" i="2" s="1"/>
  <c r="D53" i="2"/>
  <c r="D52" i="2"/>
  <c r="D51" i="2"/>
  <c r="C58" i="2"/>
  <c r="C56" i="2"/>
  <c r="D92" i="2" s="1"/>
  <c r="C55" i="2"/>
  <c r="D91" i="2" s="1"/>
  <c r="C54" i="2"/>
  <c r="C85" i="2" s="1"/>
  <c r="C53" i="2"/>
  <c r="C52" i="2"/>
  <c r="C51" i="2"/>
  <c r="F55" i="2" l="1"/>
  <c r="F56" i="2"/>
  <c r="F58" i="2"/>
  <c r="E57" i="2"/>
  <c r="E89" i="2"/>
  <c r="E90" i="2" s="1"/>
  <c r="H71" i="2"/>
  <c r="D76" i="2"/>
  <c r="H70" i="2"/>
  <c r="D89" i="2"/>
  <c r="D90" i="2" s="1"/>
  <c r="C76" i="2"/>
  <c r="F89" i="2"/>
  <c r="F90" i="2" s="1"/>
  <c r="H72" i="2"/>
  <c r="C61" i="2"/>
  <c r="E76" i="2"/>
  <c r="F51" i="2"/>
  <c r="C63" i="2" s="1"/>
  <c r="E120" i="2"/>
  <c r="E85" i="2"/>
  <c r="B61" i="2"/>
  <c r="F54" i="2"/>
  <c r="B63" i="2" s="1"/>
  <c r="F79" i="2"/>
  <c r="C71" i="2"/>
  <c r="C72" i="2"/>
  <c r="C70" i="2"/>
  <c r="D61" i="2" l="1"/>
  <c r="F112" i="2"/>
  <c r="F108" i="2"/>
  <c r="F103" i="2"/>
  <c r="F98" i="2"/>
  <c r="F66" i="2"/>
  <c r="E144" i="2" l="1"/>
  <c r="D144" i="2"/>
  <c r="E143" i="2"/>
  <c r="D143" i="2"/>
  <c r="C144" i="2"/>
  <c r="C143" i="2"/>
  <c r="E138" i="2"/>
  <c r="D138" i="2"/>
  <c r="E137" i="2"/>
  <c r="D137" i="2"/>
  <c r="C138" i="2"/>
  <c r="C137" i="2"/>
  <c r="C139" i="2" s="1"/>
  <c r="C145" i="2" l="1"/>
  <c r="D145" i="2"/>
  <c r="E145" i="2"/>
  <c r="E139" i="2"/>
  <c r="D139" i="2"/>
  <c r="D71" i="2"/>
  <c r="E71" i="2"/>
  <c r="F71" i="2"/>
  <c r="D72" i="2"/>
  <c r="E72" i="2"/>
  <c r="F72" i="2"/>
  <c r="F70" i="2"/>
  <c r="E70" i="2"/>
  <c r="D70" i="2"/>
  <c r="H42" i="2"/>
  <c r="H43" i="2" s="1"/>
  <c r="D42" i="2"/>
  <c r="D43" i="2" s="1"/>
  <c r="F73" i="2" l="1"/>
  <c r="C73" i="2"/>
  <c r="G72" i="2"/>
  <c r="E77" i="2" s="1"/>
  <c r="D73" i="2"/>
  <c r="E73" i="2"/>
  <c r="C131" i="2"/>
  <c r="C133" i="2" s="1"/>
  <c r="E131" i="2"/>
  <c r="E133" i="2" s="1"/>
  <c r="G71" i="2"/>
  <c r="D77" i="2" s="1"/>
  <c r="D131" i="2"/>
  <c r="D133" i="2" s="1"/>
  <c r="E93" i="2"/>
  <c r="D120" i="2"/>
  <c r="D123" i="2" s="1"/>
  <c r="D86" i="2"/>
  <c r="E123" i="2"/>
  <c r="E86" i="2"/>
  <c r="C57" i="2"/>
  <c r="G70" i="2"/>
  <c r="E59" i="2"/>
  <c r="D63" i="2" s="1"/>
  <c r="D57" i="2"/>
  <c r="D59" i="2" s="1"/>
  <c r="C120" i="2"/>
  <c r="C123" i="2" s="1"/>
  <c r="C86" i="2"/>
  <c r="G112" i="2"/>
  <c r="G108" i="2"/>
  <c r="G103" i="2"/>
  <c r="G98" i="2"/>
  <c r="G66" i="2"/>
  <c r="C59" i="2" l="1"/>
  <c r="F57" i="2"/>
  <c r="E63" i="2" s="1"/>
  <c r="D93" i="2"/>
  <c r="I72" i="2"/>
  <c r="F61" i="2"/>
  <c r="I71" i="2"/>
  <c r="D78" i="2"/>
  <c r="H73" i="2"/>
  <c r="E78" i="2"/>
  <c r="F76" i="2"/>
  <c r="F93" i="2"/>
  <c r="C77" i="2"/>
  <c r="I70" i="2"/>
  <c r="G73" i="2"/>
  <c r="I73" i="2" l="1"/>
  <c r="F63" i="2" s="1"/>
  <c r="C78" i="2"/>
  <c r="F77" i="2"/>
  <c r="F78" i="2" s="1"/>
</calcChain>
</file>

<file path=xl/sharedStrings.xml><?xml version="1.0" encoding="utf-8"?>
<sst xmlns="http://schemas.openxmlformats.org/spreadsheetml/2006/main" count="352" uniqueCount="275">
  <si>
    <t>구분</t>
  </si>
  <si>
    <t>25.정규직비율</t>
  </si>
  <si>
    <t>기업개황</t>
  </si>
  <si>
    <t>1)기업규모</t>
  </si>
  <si>
    <t>연 도</t>
  </si>
  <si>
    <t>매출액(A)</t>
  </si>
  <si>
    <t>총자산(B)</t>
  </si>
  <si>
    <t>자본금(C)</t>
  </si>
  <si>
    <t>상시종업원수(D)</t>
  </si>
  <si>
    <t>직수출(E)</t>
  </si>
  <si>
    <t>간접수출(F)</t>
  </si>
  <si>
    <t>총수출액(G)</t>
  </si>
  <si>
    <t>영업이익(H)</t>
  </si>
  <si>
    <t>거래처 명</t>
  </si>
  <si>
    <t>기타</t>
  </si>
  <si>
    <t>합</t>
  </si>
  <si>
    <t>2)연구개발</t>
  </si>
  <si>
    <t>연도</t>
  </si>
  <si>
    <t>㉥매출액</t>
  </si>
  <si>
    <t>연구개발인력(B)</t>
  </si>
  <si>
    <t>3) 수출확대</t>
  </si>
  <si>
    <t>매 출 액(A)</t>
  </si>
  <si>
    <t>내    수(B)</t>
  </si>
  <si>
    <t>수출(C)</t>
  </si>
  <si>
    <t>직수출(D)</t>
  </si>
  <si>
    <t>간접수출(E)</t>
  </si>
  <si>
    <t xml:space="preserve">  </t>
  </si>
  <si>
    <t> □ 수출현황</t>
  </si>
  <si>
    <t>국가 명</t>
  </si>
  <si>
    <t>자사의 해외법인</t>
  </si>
  <si>
    <t>자사가 아닌 국내기업의 해외법인</t>
  </si>
  <si>
    <t>외국기업</t>
  </si>
  <si>
    <t xml:space="preserve">  - 직수출 중 자체브랜드, OEM, ODM 수출비중 : </t>
  </si>
  <si>
    <t>OEM</t>
  </si>
  <si>
    <t>ODM</t>
  </si>
  <si>
    <t>상시종업원수(A)</t>
  </si>
  <si>
    <t>마케팅인력</t>
  </si>
  <si>
    <t>4) 재무현황</t>
  </si>
  <si>
    <t>□ 신용평가등급</t>
  </si>
  <si>
    <t>신용등급</t>
  </si>
  <si>
    <t>영업이익(B)</t>
  </si>
  <si>
    <t>영업이익률(B/A)</t>
  </si>
  <si>
    <t>부채(A)</t>
  </si>
  <si>
    <t>자기자본(B)</t>
  </si>
  <si>
    <t>부채비율(A/B)</t>
  </si>
  <si>
    <t>유동부채(A)</t>
  </si>
  <si>
    <t>유동자산(B)</t>
  </si>
  <si>
    <t>유동비율(B/A)</t>
  </si>
  <si>
    <t>정규직(단위: 명)</t>
    <phoneticPr fontId="18" type="noConversion"/>
  </si>
  <si>
    <t>비정규직(단위: 명)</t>
    <phoneticPr fontId="18" type="noConversion"/>
  </si>
  <si>
    <t>합계(단위: 명)</t>
    <phoneticPr fontId="18" type="noConversion"/>
  </si>
  <si>
    <t>                          (단위 : 원, %)</t>
  </si>
  <si>
    <t>  - 주요 수출 거래처 * 직수출 기준</t>
  </si>
  <si>
    <t>  - 거래처 유형 * 직수출 기준</t>
  </si>
  <si>
    <t>매출 비중(단위: %)</t>
    <phoneticPr fontId="18" type="noConversion"/>
  </si>
  <si>
    <t>2018년</t>
    <phoneticPr fontId="18" type="noConversion"/>
  </si>
  <si>
    <t>㉡포괄손익 계산서
(연구비, 경상개발비 또는 (경상)연구개발비)</t>
    <phoneticPr fontId="18" type="noConversion"/>
  </si>
  <si>
    <t>㉢제조원가명세서
(연구비, 경상개발비 또는 (경상)연구개발비)</t>
    <phoneticPr fontId="18" type="noConversion"/>
  </si>
  <si>
    <t>㉣기타원가명세서
(연구비, 경상개발비 또는 (경상)연구개발비)</t>
    <phoneticPr fontId="18" type="noConversion"/>
  </si>
  <si>
    <t>㉤연구 개발비합계
(=㉠+㉡+㉢+㉣)</t>
    <phoneticPr fontId="18" type="noConversion"/>
  </si>
  <si>
    <t>㉠재무 상태표
(개발비 총증가액)</t>
    <phoneticPr fontId="18" type="noConversion"/>
  </si>
  <si>
    <t>합계</t>
    <phoneticPr fontId="18" type="noConversion"/>
  </si>
  <si>
    <t> □ 연구인력 현황 (단위: 명)</t>
    <phoneticPr fontId="18" type="noConversion"/>
  </si>
  <si>
    <t>수출 비중(단위: %)</t>
    <phoneticPr fontId="18" type="noConversion"/>
  </si>
  <si>
    <t>(ㅇㅇㅇ)</t>
    <phoneticPr fontId="18" type="noConversion"/>
  </si>
  <si>
    <t>□ 마케팅 인력 현황</t>
    <phoneticPr fontId="18" type="noConversion"/>
  </si>
  <si>
    <t>(단위 : 원)</t>
    <phoneticPr fontId="18" type="noConversion"/>
  </si>
  <si>
    <t>매출 대비수출비율(%)(I)</t>
    <phoneticPr fontId="18" type="noConversion"/>
  </si>
  <si>
    <t>정규직 비중(단위: %)</t>
    <phoneticPr fontId="18" type="noConversion"/>
  </si>
  <si>
    <t> □ 기업규모</t>
    <phoneticPr fontId="18" type="noConversion"/>
  </si>
  <si>
    <t>㉦연구 개발비 
투자비율
(=㉤/㉥*100)</t>
    <phoneticPr fontId="18" type="noConversion"/>
  </si>
  <si>
    <t>연구개발투자액(B)</t>
    <phoneticPr fontId="18" type="noConversion"/>
  </si>
  <si>
    <t>연구개발투자비율(B/A)</t>
    <phoneticPr fontId="18" type="noConversion"/>
  </si>
  <si>
    <t>상시 종업원수(C)</t>
    <phoneticPr fontId="18" type="noConversion"/>
  </si>
  <si>
    <t>연구개발인력비중
(B/C)×100</t>
    <phoneticPr fontId="18" type="noConversion"/>
  </si>
  <si>
    <t>수출 비중(단위: %)</t>
    <phoneticPr fontId="18" type="noConversion"/>
  </si>
  <si>
    <t>수출 비중(단위: %)</t>
    <phoneticPr fontId="18" type="noConversion"/>
  </si>
  <si>
    <t>해외마케팅인력(B)</t>
    <phoneticPr fontId="18" type="noConversion"/>
  </si>
  <si>
    <t>해외마케팅인력비중(B/A)</t>
    <phoneticPr fontId="18" type="noConversion"/>
  </si>
  <si>
    <t xml:space="preserve">□ 유동비율                                  (단위 : 원, %) </t>
    <phoneticPr fontId="18" type="noConversion"/>
  </si>
  <si>
    <t xml:space="preserve">□ 부채비율                                      (단위 : 원, %) </t>
    <phoneticPr fontId="18" type="noConversion"/>
  </si>
  <si>
    <t xml:space="preserve"> □ 연구개발 투자 현황 </t>
    <phoneticPr fontId="18" type="noConversion"/>
  </si>
  <si>
    <t>연 도</t>
    <phoneticPr fontId="18" type="noConversion"/>
  </si>
  <si>
    <t>증가율</t>
    <phoneticPr fontId="18" type="noConversion"/>
  </si>
  <si>
    <t>연 도</t>
    <phoneticPr fontId="18" type="noConversion"/>
  </si>
  <si>
    <t>평균</t>
    <phoneticPr fontId="18" type="noConversion"/>
  </si>
  <si>
    <t>연 도</t>
    <phoneticPr fontId="18" type="noConversion"/>
  </si>
  <si>
    <t>직수출 비중(D/A)</t>
    <phoneticPr fontId="18" type="noConversion"/>
  </si>
  <si>
    <t>건</t>
    <phoneticPr fontId="18" type="noConversion"/>
  </si>
  <si>
    <t> □ 특허보유건수(등록기준) :</t>
    <phoneticPr fontId="18" type="noConversion"/>
  </si>
  <si>
    <t>개국 수출  * 직수출 기준</t>
  </si>
  <si>
    <t>  - 수출국 : 총</t>
    <phoneticPr fontId="18" type="noConversion"/>
  </si>
  <si>
    <t>자체브랜드
(브랜드명기재)</t>
    <phoneticPr fontId="18" type="noConversion"/>
  </si>
  <si>
    <t>* 신용평가기관 :</t>
    <phoneticPr fontId="18" type="noConversion"/>
  </si>
  <si>
    <t>26.청년비율</t>
    <phoneticPr fontId="18" type="noConversion"/>
  </si>
  <si>
    <t>청년(단위: 명)</t>
    <phoneticPr fontId="18" type="noConversion"/>
  </si>
  <si>
    <t>장년(단위: 명)</t>
    <phoneticPr fontId="18" type="noConversion"/>
  </si>
  <si>
    <t>합계(단위: 명)</t>
    <phoneticPr fontId="18" type="noConversion"/>
  </si>
  <si>
    <t>청년 비중(단위: %)</t>
    <phoneticPr fontId="18" type="noConversion"/>
  </si>
  <si>
    <t>작성요령 1</t>
  </si>
  <si>
    <t>증빙 서류</t>
  </si>
  <si>
    <t>각 년도 12월 귀속분 원천징수이행상황신고서에 명기된 간이세액 인원만 작성</t>
  </si>
  <si>
    <t>기업부설연구소 또는 일반연구소, 연구전담조직에 속한 인원만 작성</t>
  </si>
  <si>
    <t>마케팅전담조직에 속한 인원만 작성</t>
  </si>
  <si>
    <t>※ 마케팅인력에 해외마케팅인력을 포함하여 기재</t>
  </si>
  <si>
    <t>각 년도 재무제표상의 금액만 작성(원단위까지 모두 작성)</t>
  </si>
  <si>
    <t>직수출 실적은 한국무역협회</t>
  </si>
  <si>
    <t>년도</t>
  </si>
  <si>
    <t>원/달러 기준 환율</t>
  </si>
  <si>
    <t xml:space="preserve">(www.kita.net)의 전산자료에 의하여 </t>
  </si>
  <si>
    <t>※ 년도별 수출합계 금액($)을 해당년도 기준환율로 곱하여 원단위로 기재</t>
  </si>
  <si>
    <t>내국신용장, 구매확인서에 의한 수출은 주거래 외국환은행장이 발행한 증명서로 확인 &lt;첨부 3&gt;</t>
  </si>
  <si>
    <t>(원단위까지 모두 작성)</t>
  </si>
  <si>
    <t>※ 기타수출실적증명서 달러금액을 년도별 기준환율로 곱하여 원화금액 기재</t>
  </si>
  <si>
    <t>각 해당년도에 발급받은 인증 및 지식재산권 사본 제출</t>
  </si>
  <si>
    <t>3 ~ 4</t>
    <phoneticPr fontId="18" type="noConversion"/>
  </si>
  <si>
    <t>5 ~ 14</t>
    <phoneticPr fontId="18" type="noConversion"/>
  </si>
  <si>
    <t>확인·증명 (원단위까지 모두 작성)</t>
  </si>
  <si>
    <t>17 ~ 22</t>
    <phoneticPr fontId="18" type="noConversion"/>
  </si>
  <si>
    <t>23 ~ 24</t>
    <phoneticPr fontId="18" type="noConversion"/>
  </si>
  <si>
    <t>25 ~ 26</t>
    <phoneticPr fontId="18" type="noConversion"/>
  </si>
  <si>
    <t>작성요령 2</t>
  </si>
  <si>
    <t>※ 연구개발비 개념</t>
  </si>
  <si>
    <t> ㅇ 기업회계기준서(K-IFRS 및 일반기업회계기준)에 따라 계산된 금액</t>
  </si>
  <si>
    <t>재무제표</t>
  </si>
  <si>
    <t>계정과목</t>
  </si>
  <si>
    <t>연구개발비 해당금액</t>
  </si>
  <si>
    <t>비고</t>
  </si>
  <si>
    <t>①재무상태표</t>
  </si>
  <si>
    <t>무형자산의 개발비</t>
  </si>
  <si>
    <t>당해 연도 개발비 총 증가금액 
(=당기말 개발비-전기말 개발비+개발비상각비)</t>
    <phoneticPr fontId="18" type="noConversion"/>
  </si>
  <si>
    <t>고정자산 취득가액 중 당해연도 감가상각비를 제외한 금액 등 기업회계기준서에서 인정하는 금액 이외의 금액은 제외</t>
    <phoneticPr fontId="18" type="noConversion"/>
  </si>
  <si>
    <t>②포괄손익계산서</t>
  </si>
  <si>
    <t>판매비와관리비의 연구비, 경상개발비 
또는 (경상)연구개발비</t>
    <phoneticPr fontId="18" type="noConversion"/>
  </si>
  <si>
    <t>상동</t>
  </si>
  <si>
    <t>③제조원가명세서</t>
  </si>
  <si>
    <t>제조경비의 연구비, 경상개발비 또는 (경상)연구개발비</t>
  </si>
  <si>
    <t>당해 연도 제조원가명세서의 금액</t>
  </si>
  <si>
    <t>④기타원가명세서</t>
  </si>
  <si>
    <t>연구비, 경상개발비 또는 (경상)연구개발비</t>
  </si>
  <si>
    <t>당해 연도 기타원가명세서의 금액</t>
  </si>
  <si>
    <t>※ 해당연도의 연구개발비에서 제외되는 금액의 예시</t>
  </si>
  <si>
    <t>  - 연구개발용 고정자산 취득가액 중 당해 연도 감가상각비 이외의 금액(즉, 연구개발용 고정자산의 취득가액 전액이 취득연도의 연구개발비로 인정되지 아니함)</t>
  </si>
  <si>
    <t>  - 연구개발비 중 국고보조금에 해당하는 금액</t>
  </si>
  <si>
    <t>  - 해당연도 이외의 기간에 해당하는 연구개발비</t>
  </si>
  <si>
    <t>  - 기타 기업회계기준서에 규정하는 연구개발비 이외의 금액</t>
  </si>
  <si>
    <t>작성요령 3</t>
  </si>
  <si>
    <t>예  시</t>
  </si>
  <si>
    <t>국내외 인증</t>
    <phoneticPr fontId="18" type="noConversion"/>
  </si>
  <si>
    <t> 국외</t>
  </si>
  <si>
    <t>CE, RoHS, UL, FCC, FDA, GOST, CCC, PSE, JATE, VCCI, TELEC, S-MARK 등</t>
  </si>
  <si>
    <t> 국내</t>
  </si>
  <si>
    <t> NET, NPT, WC300, ATC, 글로벌강소기업(Pre-WC, 지역강소기업)</t>
  </si>
  <si>
    <t> ISO</t>
  </si>
  <si>
    <t>ISO9001, ISO14001, ISO22000, TS16949, TL9000, OHSAS18000 등</t>
  </si>
  <si>
    <t>경영인증</t>
  </si>
  <si>
    <t xml:space="preserve">벤처, 이노비즈, 메인비즈, AS, EM, 기타 의료, 
관광 관련 인증, 향토기업, 고용우수기업 등 </t>
    <phoneticPr fontId="18" type="noConversion"/>
  </si>
  <si>
    <t>KC, EK, K마크, 환경마크, 고효율에너지, KS, Q마크, GD, 조달청우수제품, GQ, GR, 
검마크, IR52, KFDA, E-Standby, EMC, 기타 정부관련기관 인증</t>
    <phoneticPr fontId="18" type="noConversion"/>
  </si>
  <si>
    <t>대기업 관련인증</t>
    <phoneticPr fontId="18" type="noConversion"/>
  </si>
  <si>
    <t>자동차(SQ 등), 조선 등 대기업 품질인증 등</t>
  </si>
  <si>
    <t>지식</t>
  </si>
  <si>
    <t>국외</t>
  </si>
  <si>
    <t>등록</t>
  </si>
  <si>
    <t>특허, 실용신안, S/W, 의장, 기타</t>
  </si>
  <si>
    <t>재산권</t>
  </si>
  <si>
    <t>국내</t>
  </si>
  <si>
    <t>성장전략서 작성요령</t>
    <phoneticPr fontId="18" type="noConversion"/>
  </si>
  <si>
    <t>   * CAGR(Compound Annual Growth Rate)은 여러해 동안의 성장률을 평균으로 환산한 것으로 매년의 성장률을 산술평균이 아닌 기하평균 값</t>
  </si>
  <si>
    <t>ㅇ수출액(개별기준) : 직수출액(KITA 전산확인 금액) + 기타수출액(첨부3에 따른 확인금액) 기재</t>
  </si>
  <si>
    <t>ㅇR&amp;D투자비율(개별기준)</t>
  </si>
  <si>
    <t>당해연도 개발비 총 증가금액
(=당기말 개발비-전기말 개발비+개발비상각비)</t>
    <phoneticPr fontId="18" type="noConversion"/>
  </si>
  <si>
    <t>당해연도 손익계산서 금액</t>
    <phoneticPr fontId="18" type="noConversion"/>
  </si>
  <si>
    <t>    * 비율의 합은 100%가 되도록 작성하며 상위 3개 거래처를 제외한 나머지는 기타로 분류</t>
  </si>
  <si>
    <t>ㅇ연구개발 역량</t>
  </si>
  <si>
    <t>  - 우수기술연구소는 산업부의 우수제조기술연구센터(ATC)등 정부 인증 우수연구소에 한함</t>
  </si>
  <si>
    <t xml:space="preserve">  - 기술개발인력은 연구소 또는 전담조직에 속한 인력 </t>
  </si>
  <si>
    <t>  - 상시근로자수 : 각 년도 12월 귀속분 원천징수이행상황신고서에 명기된 간이세액 인원만 작성</t>
  </si>
  <si>
    <t>ㅇ수출 역량</t>
  </si>
  <si>
    <t>  - 수출실적은 직수출과 기타 수출(내국신용장, 구매확인서에 의한 수출)로 구분하여 작성</t>
  </si>
  <si>
    <t>    * 직수출 실적은 한국무역협회(www.kita.net)의 전산자료에 의하여 확인·증명</t>
  </si>
  <si>
    <t>   ** 내국신용장, 구매확인서에 의한 수출은 주거래 외국환은행장이 발행한 증명서로 확인</t>
  </si>
  <si>
    <t>    * 수출국, 주요수출거래처, 거래처 유형, 직수출 중 자체브랜드/OEM/ODM 수출비중의 비율의 합은 100%가 되도록 작성하며,</t>
    <phoneticPr fontId="18" type="noConversion"/>
  </si>
  <si>
    <t xml:space="preserve">      수출국과 주요 수출 거래처의 상위 3개 국가/거래처를 제외한 나머지는 기타로 분류</t>
    <phoneticPr fontId="18" type="noConversion"/>
  </si>
  <si>
    <t>  - 환율은 해당 연도말 금융결제원 매매기준율 적용</t>
  </si>
  <si>
    <t>  - 국내외 주요거래처 및 매출비중은 매출비중 상위 3개 이내로 기술</t>
  </si>
  <si>
    <t>  - 주력제품은 3개 이내로 기술</t>
  </si>
  <si>
    <t>    * 예) 국내영업전담부서 有 ( √ ), 해외영업전담부서 有 ( √ ), 전담부서 無 (  )</t>
  </si>
  <si>
    <t>ㅇ 재무현황</t>
  </si>
  <si>
    <t>  - 신용평가등급 : 신용평가등급 및 신용평가기관 명기</t>
  </si>
  <si>
    <t>    * 신용평가기관으로부터 평가받지 않은 경우, 국책금융기관 또는 시중은행 평가신용등급 활용 가능</t>
  </si>
  <si>
    <t>  - 영업이익률(%) = 영업이익/매출액 x 100</t>
  </si>
  <si>
    <t>  - 부채비율(%) = 부채/자기자본 x 100</t>
  </si>
  <si>
    <t>  - 유동비율(%) = 유동자산/유동부채 x 100</t>
  </si>
  <si>
    <t xml:space="preserve">         한국형 히든챔피언 육성(한국수출입은행), Trade Champ 육성(무역보험공사), 수출 강소기업 육성(기업은행), World Champ 육성일류상품기업인증(KOTRA),</t>
    <phoneticPr fontId="18" type="noConversion"/>
  </si>
  <si>
    <t xml:space="preserve">         코스닥형 (Pre) 히든챔피언 육성(한국거래소), KDB글로벌스타(산업은행)</t>
    <phoneticPr fontId="18" type="noConversion"/>
  </si>
  <si>
    <t>□  기업현황(작성요령 1~3 참조)</t>
    <phoneticPr fontId="18" type="noConversion"/>
  </si>
  <si>
    <t>제품인증</t>
    <phoneticPr fontId="18" type="noConversion"/>
  </si>
  <si>
    <t>연 도</t>
    <phoneticPr fontId="18" type="noConversion"/>
  </si>
  <si>
    <t>성장전략서</t>
    <phoneticPr fontId="18" type="noConversion"/>
  </si>
  <si>
    <r>
      <t xml:space="preserve">   - </t>
    </r>
    <r>
      <rPr>
        <sz val="24"/>
        <color rgb="FF000000"/>
        <rFont val="맑은 고딕"/>
        <family val="3"/>
        <charset val="129"/>
      </rPr>
      <t>①</t>
    </r>
    <r>
      <rPr>
        <sz val="24"/>
        <color rgb="FF000000"/>
        <rFont val="한컴돋움"/>
        <family val="1"/>
        <charset val="129"/>
      </rPr>
      <t xml:space="preserve">우수기술연구소(ATC 등) </t>
    </r>
    <r>
      <rPr>
        <sz val="24"/>
        <color rgb="FF000000"/>
        <rFont val="맑은 고딕"/>
        <family val="3"/>
        <charset val="129"/>
      </rPr>
      <t>②</t>
    </r>
    <r>
      <rPr>
        <sz val="24"/>
        <color rgb="FF000000"/>
        <rFont val="한컴돋움"/>
        <family val="1"/>
        <charset val="129"/>
      </rPr>
      <t xml:space="preserve">일반연구소 </t>
    </r>
    <r>
      <rPr>
        <sz val="24"/>
        <color rgb="FF000000"/>
        <rFont val="맑은 고딕"/>
        <family val="3"/>
        <charset val="129"/>
      </rPr>
      <t>③</t>
    </r>
    <r>
      <rPr>
        <sz val="24"/>
        <color rgb="FF000000"/>
        <rFont val="한컴돋움"/>
        <family val="1"/>
        <charset val="129"/>
      </rPr>
      <t xml:space="preserve">전담부서 </t>
    </r>
    <r>
      <rPr>
        <sz val="24"/>
        <color rgb="FF000000"/>
        <rFont val="맑은 고딕"/>
        <family val="3"/>
        <charset val="129"/>
      </rPr>
      <t>④</t>
    </r>
    <r>
      <rPr>
        <sz val="24"/>
        <color rgb="FF000000"/>
        <rFont val="한컴돋움"/>
        <family val="1"/>
        <charset val="129"/>
      </rPr>
      <t>전담부서 無</t>
    </r>
    <phoneticPr fontId="18" type="noConversion"/>
  </si>
  <si>
    <t> □ 연구개발전담부서 현황 :</t>
    <phoneticPr fontId="18" type="noConversion"/>
  </si>
  <si>
    <t>□ 마케팅 전담부서 현황</t>
    <phoneticPr fontId="18" type="noConversion"/>
  </si>
  <si>
    <t>  - 국내 영업전담부서(    ),  해외 영업전담부서(    ),  전담부서 無 (    )</t>
    <phoneticPr fontId="18" type="noConversion"/>
  </si>
  <si>
    <t>㈜ㅇㅇㅇㅇㅇㅇ</t>
    <phoneticPr fontId="18" type="noConversion"/>
  </si>
  <si>
    <t>ㅇㅇㅇ</t>
    <phoneticPr fontId="18" type="noConversion"/>
  </si>
  <si>
    <t>ㅇㅇㅇ</t>
    <phoneticPr fontId="18" type="noConversion"/>
  </si>
  <si>
    <t>※엑셀파일 내 자동계산 이외의 항목(거래처, 수출현황, 신용평가등급 등)은 필수 작성</t>
    <phoneticPr fontId="18" type="noConversion"/>
  </si>
  <si>
    <t>23.특허
(출원, 등록)
(단위: 건)</t>
    <phoneticPr fontId="18" type="noConversion"/>
  </si>
  <si>
    <t>24.기타인증
(단위: 건)</t>
    <phoneticPr fontId="18" type="noConversion"/>
  </si>
  <si>
    <t>기업명</t>
    <phoneticPr fontId="18" type="noConversion"/>
  </si>
  <si>
    <t>2019년</t>
    <phoneticPr fontId="18" type="noConversion"/>
  </si>
  <si>
    <r>
      <t xml:space="preserve">상시종업원수증가율(단위: %)
</t>
    </r>
    <r>
      <rPr>
        <b/>
        <sz val="20"/>
        <color rgb="FF0070C0"/>
        <rFont val="한컴돋움"/>
        <family val="1"/>
        <charset val="129"/>
      </rPr>
      <t>※최근3년</t>
    </r>
    <phoneticPr fontId="18" type="noConversion"/>
  </si>
  <si>
    <r>
      <t xml:space="preserve">매출 성장률
(단위: %)
</t>
    </r>
    <r>
      <rPr>
        <b/>
        <sz val="20"/>
        <color rgb="FF0070C0"/>
        <rFont val="한컴돋움"/>
        <family val="1"/>
        <charset val="129"/>
      </rPr>
      <t>※최근3년</t>
    </r>
    <phoneticPr fontId="18" type="noConversion"/>
  </si>
  <si>
    <r>
      <t xml:space="preserve">수출 비중
(단위: %)
</t>
    </r>
    <r>
      <rPr>
        <b/>
        <sz val="20"/>
        <color rgb="FF0070C0"/>
        <rFont val="한컴돋움"/>
        <family val="1"/>
        <charset val="129"/>
      </rPr>
      <t>※2019년</t>
    </r>
    <phoneticPr fontId="18" type="noConversion"/>
  </si>
  <si>
    <r>
      <t xml:space="preserve">수출증가율
(단위: %)
</t>
    </r>
    <r>
      <rPr>
        <b/>
        <sz val="20"/>
        <color rgb="FF0070C0"/>
        <rFont val="한컴돋움"/>
        <family val="1"/>
        <charset val="129"/>
      </rPr>
      <t>※최근3년</t>
    </r>
    <phoneticPr fontId="18" type="noConversion"/>
  </si>
  <si>
    <r>
      <t xml:space="preserve">R&amp;D투자비율
(단위: %)
</t>
    </r>
    <r>
      <rPr>
        <b/>
        <sz val="20"/>
        <color rgb="FF0070C0"/>
        <rFont val="한컴돋움"/>
        <family val="1"/>
        <charset val="129"/>
      </rPr>
      <t>※최근3년</t>
    </r>
    <phoneticPr fontId="18" type="noConversion"/>
  </si>
  <si>
    <t>  - 예) (%) 삼성30, 소니20, 애플10, 기타40</t>
    <phoneticPr fontId="18" type="noConversion"/>
  </si>
  <si>
    <t xml:space="preserve">    예) (%) 미국 40, 중국 30, 일본 10, 기타 20, 총 8개국 수출  </t>
    <phoneticPr fontId="18" type="noConversion"/>
  </si>
  <si>
    <t xml:space="preserve">    예) (%) 삼성 40 소니 30, 애플 25, 기타 5 </t>
    <phoneticPr fontId="18" type="noConversion"/>
  </si>
  <si>
    <t>1,157.80원</t>
    <phoneticPr fontId="18" type="noConversion"/>
  </si>
  <si>
    <t>작성요령 2 참조(원 단위까지 모두 작성)</t>
    <phoneticPr fontId="18" type="noConversion"/>
  </si>
  <si>
    <t>※ 청년 기준 : 만 15세이상 34세이하(청년채움공제 포함)</t>
    <phoneticPr fontId="18" type="noConversion"/>
  </si>
  <si>
    <t>당해연도 손익계산서 금액</t>
    <phoneticPr fontId="18" type="noConversion"/>
  </si>
  <si>
    <t>당해연도 제조원가명세서의 금액</t>
    <phoneticPr fontId="18" type="noConversion"/>
  </si>
  <si>
    <t>당해연도 기타원가명세서의 금액</t>
    <phoneticPr fontId="18" type="noConversion"/>
  </si>
  <si>
    <r>
      <t xml:space="preserve">  - 마케팅 전담부서 현황을 괄호 안 </t>
    </r>
    <r>
      <rPr>
        <b/>
        <sz val="12"/>
        <color rgb="FF000000"/>
        <rFont val="맑은 고딕"/>
        <family val="3"/>
        <charset val="129"/>
        <scheme val="minor"/>
      </rPr>
      <t>√</t>
    </r>
    <r>
      <rPr>
        <sz val="12"/>
        <color rgb="FF000000"/>
        <rFont val="맑은 고딕"/>
        <family val="3"/>
        <charset val="129"/>
        <scheme val="minor"/>
      </rPr>
      <t>로 표시(중복 표시 가능)</t>
    </r>
    <phoneticPr fontId="18" type="noConversion"/>
  </si>
  <si>
    <t>1.상시종업원수
(단위: 명)</t>
    <phoneticPr fontId="18" type="noConversion"/>
  </si>
  <si>
    <t>3.마케팅인력
(단위: 명)
※해외마케팅
인력포함</t>
    <phoneticPr fontId="18" type="noConversion"/>
  </si>
  <si>
    <t>5.유동자산
(단위: 원)</t>
    <phoneticPr fontId="18" type="noConversion"/>
  </si>
  <si>
    <t>7.자산총계
(단위: 원)</t>
    <phoneticPr fontId="18" type="noConversion"/>
  </si>
  <si>
    <t>9.자본금
(단위: 원)</t>
    <phoneticPr fontId="18" type="noConversion"/>
  </si>
  <si>
    <t>11.부채총계
(단위: 원)</t>
    <phoneticPr fontId="18" type="noConversion"/>
  </si>
  <si>
    <t>13.당기순이익
(단위: 원)</t>
    <phoneticPr fontId="18" type="noConversion"/>
  </si>
  <si>
    <t>15.직수출금액
(단위: 원)
※한국무역협회 
증빙서류 금액</t>
    <phoneticPr fontId="18" type="noConversion"/>
  </si>
  <si>
    <t>17.‘재무상태표  무형자산’의 
개발비 중 당기말 개발비
(단위: 원)</t>
    <phoneticPr fontId="18" type="noConversion"/>
  </si>
  <si>
    <t>19.‘손익계산서’의 연구비, 
경상개발비 또는 
(경상)연구개발비
(단위: 원)</t>
    <phoneticPr fontId="18" type="noConversion"/>
  </si>
  <si>
    <t>21.‘제조원가명세서’의 연구비,
경상개발비 또는 
(경상)연구개발비
(단위: 원)</t>
    <phoneticPr fontId="18" type="noConversion"/>
  </si>
  <si>
    <t>22.‘기타원가명세서’의 연구비,
경상개발비 또는
(경상)연구개발비
(단위: 원)</t>
    <phoneticPr fontId="18" type="noConversion"/>
  </si>
  <si>
    <t>20.‘손익계산서’의 판매비와 관리비 중 
무형자산상각비
(단위: 원)</t>
    <phoneticPr fontId="18" type="noConversion"/>
  </si>
  <si>
    <t>18.‘재무상태표  무형자산’의 
개발비 중 전기말 개발비
(단위: 원)</t>
    <phoneticPr fontId="18" type="noConversion"/>
  </si>
  <si>
    <t>16.기타수출금액
(단위: 원)</t>
    <phoneticPr fontId="18" type="noConversion"/>
  </si>
  <si>
    <t>14.영업이익
(단위: 원)</t>
    <phoneticPr fontId="18" type="noConversion"/>
  </si>
  <si>
    <t>12.매출액
(단위: 원)</t>
    <phoneticPr fontId="18" type="noConversion"/>
  </si>
  <si>
    <t>10.자본총계
(단위: 원)</t>
    <phoneticPr fontId="18" type="noConversion"/>
  </si>
  <si>
    <t>8.유동부채
(단위: 원)</t>
    <phoneticPr fontId="18" type="noConversion"/>
  </si>
  <si>
    <t>6.유형자산
(단위: 원)</t>
    <phoneticPr fontId="18" type="noConversion"/>
  </si>
  <si>
    <t>4.해외마케팅인력
(단위: 명)</t>
    <phoneticPr fontId="18" type="noConversion"/>
  </si>
  <si>
    <t>2.연구개발인력
(단위: 명)</t>
    <phoneticPr fontId="18" type="noConversion"/>
  </si>
  <si>
    <t> □ 매출구성                                                        (단위 : 원)</t>
    <phoneticPr fontId="18" type="noConversion"/>
  </si>
  <si>
    <t>□ 영업이익률                                             (단위 : 원)</t>
    <phoneticPr fontId="18" type="noConversion"/>
  </si>
  <si>
    <t>2020년</t>
    <phoneticPr fontId="18" type="noConversion"/>
  </si>
  <si>
    <t>2020 상시 
종업원수
(단위: 명)</t>
    <phoneticPr fontId="18" type="noConversion"/>
  </si>
  <si>
    <t>2020 매출액
(단위: 원)</t>
    <phoneticPr fontId="18" type="noConversion"/>
  </si>
  <si>
    <t>2020 수출액
(직접+기타)
(단위: 원)</t>
    <phoneticPr fontId="18" type="noConversion"/>
  </si>
  <si>
    <t>2020 영업이익
(단위: 원)</t>
    <phoneticPr fontId="18" type="noConversion"/>
  </si>
  <si>
    <t>2020 
R&amp;D투자액
(단위: 원)</t>
    <phoneticPr fontId="18" type="noConversion"/>
  </si>
  <si>
    <r>
      <t> □ 주요 거래처</t>
    </r>
    <r>
      <rPr>
        <b/>
        <sz val="24"/>
        <color rgb="FF0000FF"/>
        <rFont val="한컴돋움"/>
        <family val="1"/>
        <charset val="129"/>
      </rPr>
      <t xml:space="preserve"> </t>
    </r>
    <r>
      <rPr>
        <b/>
        <sz val="24"/>
        <color rgb="FF000000"/>
        <rFont val="한컴돋움"/>
        <family val="1"/>
        <charset val="129"/>
      </rPr>
      <t>('20년 매출 기준)</t>
    </r>
    <phoneticPr fontId="18" type="noConversion"/>
  </si>
  <si>
    <t>1,118.10원</t>
    <phoneticPr fontId="18" type="noConversion"/>
  </si>
  <si>
    <t>1,088.00원</t>
    <phoneticPr fontId="18" type="noConversion"/>
  </si>
  <si>
    <t>원천징수이행상황신고서(20년 12월 기준)를 통해 기업의 상시근로자수 파악</t>
    <phoneticPr fontId="18" type="noConversion"/>
  </si>
  <si>
    <t>※ 건강보험(4대보험) 사업장 가입자명부 제출(20년 12월 기준 or 서류제출 시점 발행분)</t>
    <phoneticPr fontId="18" type="noConversion"/>
  </si>
  <si>
    <t>ㅇ매출성장률(개별기준) : 최근 3년(18 ～ 20년)간 CAGR 값</t>
    <phoneticPr fontId="18" type="noConversion"/>
  </si>
  <si>
    <t>     : 18 ~ 20년 3년간 연평균 성장률 = ((2020년도 매출액/2018년도 매출액)^(1/2) - 1)×100</t>
    <phoneticPr fontId="18" type="noConversion"/>
  </si>
  <si>
    <t>  - 최근 3년(18 ～ 20년)간 R&amp;D투자 비율의 평균 값</t>
    <phoneticPr fontId="18" type="noConversion"/>
  </si>
  <si>
    <t>    : (18년 R&amp;D투자비율+19년 R&amp;D투자비율+20년 R&amp;D투자비율)×(1/3)</t>
    <phoneticPr fontId="18" type="noConversion"/>
  </si>
  <si>
    <t>ㅇ상시근로자 증가율(개별기준) : 최근 3년(18 ～ 20년)간 CAGR 값</t>
    <phoneticPr fontId="18" type="noConversion"/>
  </si>
  <si>
    <t>     : ‘18~’20년 3년간 상시근로자 증가율 = ((2020년도 상시근로자/2018년도 상시근로자)^(1/2) - 1)×100</t>
    <phoneticPr fontId="18" type="noConversion"/>
  </si>
  <si>
    <t>ㅇ직수출액(개별기준) : 18 ∼ 20년 각 연도별 직수출액(KITA 전산확인 금액)  기재</t>
    <phoneticPr fontId="18" type="noConversion"/>
  </si>
  <si>
    <t>ㅇ수출증가율(개별기준) : 18∼20년 3년간 연평균 수출증가율</t>
    <phoneticPr fontId="18" type="noConversion"/>
  </si>
  <si>
    <t>                         = ((20년도 직수출액/18년도 직수출액)^(1/2) - 1)×100</t>
    <phoneticPr fontId="18" type="noConversion"/>
  </si>
  <si>
    <t>ㅇ주요거래처 : 20년 기준 매출 비중 상위를 차지하는 주요 거래처 명과 매출 비중을 기재</t>
    <phoneticPr fontId="18" type="noConversion"/>
  </si>
  <si>
    <t>  - 3년평균 직수출증가율 = ((20년 직수출액/18년 직수출액)^(1/2) - 1)×100</t>
    <phoneticPr fontId="18" type="noConversion"/>
  </si>
  <si>
    <t>  - 주요 수출처 : 20년 기준 수출 비중 상위를 차지하는 주요 국가와 거래처명을 기재하고 각각 수출 비중을 기재</t>
    <phoneticPr fontId="18" type="noConversion"/>
  </si>
  <si>
    <t>ㅇ기타 : 글로벌 강소기업 육성,벤처인증,이노비즈인증(중소벤처기업부), ATC녹색기술사업인증(산업통상자원부), 기업부설연구소 인증(한국산업기술진흥협회),</t>
    <phoneticPr fontId="18" type="noConversion"/>
  </si>
  <si>
    <r>
      <t>(</t>
    </r>
    <r>
      <rPr>
        <sz val="24"/>
        <color rgb="FF000000"/>
        <rFont val="한컴돋움"/>
        <family val="1"/>
        <charset val="129"/>
      </rPr>
      <t>✓</t>
    </r>
    <r>
      <rPr>
        <b/>
        <sz val="24"/>
        <color rgb="FF000000"/>
        <rFont val="한컴돋움"/>
        <family val="1"/>
        <charset val="129"/>
      </rPr>
      <t>)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</si>
</sst>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#,##0_ "/>
  </numFmts>
  <fonts count="6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한컴돋움"/>
      <family val="1"/>
      <charset val="129"/>
    </font>
    <font>
      <sz val="36"/>
      <color theme="1"/>
      <name val="맑은 고딕"/>
      <family val="2"/>
      <charset val="129"/>
      <scheme val="minor"/>
    </font>
    <font>
      <b/>
      <sz val="22"/>
      <color rgb="FF000000"/>
      <name val="한컴돋움"/>
      <family val="1"/>
      <charset val="129"/>
    </font>
    <font>
      <b/>
      <sz val="24"/>
      <color rgb="FF000000"/>
      <name val="한컴돋움"/>
      <family val="1"/>
      <charset val="129"/>
    </font>
    <font>
      <sz val="24"/>
      <color rgb="FF000000"/>
      <name val="한컴돋움"/>
      <family val="1"/>
      <charset val="129"/>
    </font>
    <font>
      <b/>
      <sz val="36"/>
      <color rgb="FF000000"/>
      <name val="한컴돋움"/>
      <family val="1"/>
      <charset val="129"/>
    </font>
    <font>
      <sz val="24"/>
      <color theme="1"/>
      <name val="한컴돋움"/>
      <family val="1"/>
      <charset val="129"/>
    </font>
    <font>
      <b/>
      <sz val="24"/>
      <color rgb="FF0000FF"/>
      <name val="한컴돋움"/>
      <family val="1"/>
      <charset val="129"/>
    </font>
    <font>
      <b/>
      <sz val="16"/>
      <color rgb="FF000000"/>
      <name val="한컴돋움"/>
      <family val="1"/>
      <charset val="129"/>
    </font>
    <font>
      <sz val="36"/>
      <color theme="1"/>
      <name val="한컴돋움"/>
      <family val="1"/>
      <charset val="129"/>
    </font>
    <font>
      <b/>
      <sz val="36"/>
      <color theme="1"/>
      <name val="한컴돋움"/>
      <family val="1"/>
      <charset val="129"/>
    </font>
    <font>
      <sz val="20"/>
      <name val="한컴돋움"/>
      <family val="1"/>
      <charset val="129"/>
    </font>
    <font>
      <sz val="20"/>
      <color theme="1"/>
      <name val="한컴돋움"/>
      <family val="1"/>
      <charset val="129"/>
    </font>
    <font>
      <sz val="20"/>
      <color rgb="FF000000"/>
      <name val="한컴돋움"/>
      <family val="1"/>
      <charset val="129"/>
    </font>
    <font>
      <b/>
      <sz val="15"/>
      <color rgb="FF000000"/>
      <name val="휴먼명조"/>
      <family val="3"/>
      <charset val="129"/>
    </font>
    <font>
      <b/>
      <sz val="14"/>
      <color rgb="FF000000"/>
      <name val="휴먼명조"/>
      <family val="3"/>
      <charset val="129"/>
    </font>
    <font>
      <sz val="12"/>
      <color rgb="FF000000"/>
      <name val="휴먼명조"/>
      <family val="3"/>
      <charset val="129"/>
    </font>
    <font>
      <i/>
      <sz val="24"/>
      <color rgb="FF0070C0"/>
      <name val="한컴돋움"/>
      <family val="1"/>
      <charset val="129"/>
    </font>
    <font>
      <sz val="24"/>
      <name val="한컴돋움"/>
      <family val="1"/>
      <charset val="129"/>
    </font>
    <font>
      <sz val="24"/>
      <color rgb="FF000000"/>
      <name val="맑은 고딕"/>
      <family val="3"/>
      <charset val="129"/>
    </font>
    <font>
      <b/>
      <sz val="22"/>
      <color rgb="FF0070C0"/>
      <name val="한컴돋움"/>
      <family val="1"/>
      <charset val="129"/>
    </font>
    <font>
      <b/>
      <sz val="20"/>
      <color rgb="FF0070C0"/>
      <name val="한컴돋움"/>
      <family val="1"/>
      <charset val="129"/>
    </font>
    <font>
      <b/>
      <sz val="18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F4E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AFABF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9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6" borderId="4" applyNumberFormat="0" applyAlignment="0" applyProtection="0">
      <alignment vertical="center"/>
    </xf>
    <xf numFmtId="0" fontId="51" fillId="6" borderId="4" applyNumberFormat="0" applyAlignment="0" applyProtection="0">
      <alignment vertical="center"/>
    </xf>
    <xf numFmtId="0" fontId="51" fillId="6" borderId="4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48" fillId="8" borderId="8" applyNumberFormat="0" applyFont="0" applyAlignment="0" applyProtection="0">
      <alignment vertical="center"/>
    </xf>
    <xf numFmtId="0" fontId="48" fillId="8" borderId="8" applyNumberFormat="0" applyFont="0" applyAlignment="0" applyProtection="0">
      <alignment vertical="center"/>
    </xf>
    <xf numFmtId="0" fontId="48" fillId="8" borderId="8" applyNumberFormat="0" applyFont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7" fillId="7" borderId="7" applyNumberFormat="0" applyAlignment="0" applyProtection="0">
      <alignment vertical="center"/>
    </xf>
    <xf numFmtId="0" fontId="47" fillId="7" borderId="7" applyNumberFormat="0" applyAlignment="0" applyProtection="0">
      <alignment vertical="center"/>
    </xf>
    <xf numFmtId="0" fontId="47" fillId="7" borderId="7" applyNumberFormat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56" fillId="5" borderId="4" applyNumberFormat="0" applyAlignment="0" applyProtection="0">
      <alignment vertical="center"/>
    </xf>
    <xf numFmtId="0" fontId="56" fillId="5" borderId="4" applyNumberFormat="0" applyAlignment="0" applyProtection="0">
      <alignment vertical="center"/>
    </xf>
    <xf numFmtId="0" fontId="56" fillId="5" borderId="4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1" applyNumberFormat="0" applyFill="0" applyAlignment="0" applyProtection="0">
      <alignment vertical="center"/>
    </xf>
    <xf numFmtId="0" fontId="58" fillId="0" borderId="1" applyNumberFormat="0" applyFill="0" applyAlignment="0" applyProtection="0">
      <alignment vertical="center"/>
    </xf>
    <xf numFmtId="0" fontId="58" fillId="0" borderId="1" applyNumberFormat="0" applyFill="0" applyAlignment="0" applyProtection="0">
      <alignment vertical="center"/>
    </xf>
    <xf numFmtId="0" fontId="59" fillId="0" borderId="2" applyNumberFormat="0" applyFill="0" applyAlignment="0" applyProtection="0">
      <alignment vertical="center"/>
    </xf>
    <xf numFmtId="0" fontId="59" fillId="0" borderId="2" applyNumberFormat="0" applyFill="0" applyAlignment="0" applyProtection="0">
      <alignment vertical="center"/>
    </xf>
    <xf numFmtId="0" fontId="59" fillId="0" borderId="2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1" fillId="2" borderId="0" applyNumberFormat="0" applyBorder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62" fillId="6" borderId="5" applyNumberFormat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3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4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>
      <alignment vertical="center"/>
    </xf>
    <xf numFmtId="0" fontId="19" fillId="0" borderId="0" xfId="0" applyFont="1" applyProtection="1">
      <alignment vertical="center"/>
    </xf>
    <xf numFmtId="0" fontId="28" fillId="0" borderId="0" xfId="0" applyFont="1" applyProtection="1">
      <alignment vertical="center"/>
    </xf>
    <xf numFmtId="0" fontId="2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34" borderId="13" xfId="0" applyFont="1" applyFill="1" applyBorder="1" applyAlignment="1" applyProtection="1">
      <alignment horizontal="center" vertical="center" wrapText="1"/>
    </xf>
    <xf numFmtId="0" fontId="22" fillId="34" borderId="13" xfId="0" applyFont="1" applyFill="1" applyBorder="1" applyAlignment="1" applyProtection="1">
      <alignment horizontal="center" vertical="center" shrinkToFit="1"/>
    </xf>
    <xf numFmtId="41" fontId="23" fillId="0" borderId="13" xfId="42" applyFont="1" applyBorder="1" applyAlignment="1" applyProtection="1">
      <alignment horizontal="right" vertical="center" wrapText="1"/>
    </xf>
    <xf numFmtId="0" fontId="22" fillId="33" borderId="14" xfId="0" applyFont="1" applyFill="1" applyBorder="1" applyAlignment="1" applyProtection="1">
      <alignment horizontal="center" vertical="center" wrapText="1"/>
    </xf>
    <xf numFmtId="0" fontId="25" fillId="0" borderId="18" xfId="0" applyFont="1" applyBorder="1" applyProtection="1">
      <alignment vertical="center"/>
    </xf>
    <xf numFmtId="0" fontId="22" fillId="0" borderId="13" xfId="0" applyFont="1" applyBorder="1" applyAlignment="1" applyProtection="1">
      <alignment horizontal="center" vertical="center" shrinkToFit="1"/>
    </xf>
    <xf numFmtId="41" fontId="30" fillId="0" borderId="13" xfId="0" applyNumberFormat="1" applyFont="1" applyBorder="1" applyAlignment="1" applyProtection="1">
      <alignment horizontal="center" vertical="center" wrapText="1"/>
    </xf>
    <xf numFmtId="10" fontId="31" fillId="0" borderId="13" xfId="43" applyNumberFormat="1" applyFont="1" applyBorder="1" applyAlignment="1" applyProtection="1">
      <alignment horizontal="right" vertical="center" wrapText="1"/>
    </xf>
    <xf numFmtId="41" fontId="31" fillId="0" borderId="13" xfId="42" applyFont="1" applyBorder="1" applyAlignment="1" applyProtection="1">
      <alignment horizontal="center" vertical="center" wrapText="1"/>
    </xf>
    <xf numFmtId="10" fontId="31" fillId="0" borderId="13" xfId="43" applyNumberFormat="1" applyFont="1" applyBorder="1" applyAlignment="1" applyProtection="1">
      <alignment horizontal="center" vertical="center" wrapText="1"/>
    </xf>
    <xf numFmtId="41" fontId="32" fillId="0" borderId="13" xfId="42" applyFont="1" applyBorder="1" applyAlignment="1" applyProtection="1">
      <alignment horizontal="center" vertical="center" wrapText="1"/>
    </xf>
    <xf numFmtId="0" fontId="22" fillId="34" borderId="34" xfId="0" applyFont="1" applyFill="1" applyBorder="1" applyAlignment="1" applyProtection="1">
      <alignment horizontal="center" vertical="center" wrapText="1"/>
    </xf>
    <xf numFmtId="41" fontId="25" fillId="0" borderId="13" xfId="42" applyFont="1" applyBorder="1" applyAlignment="1" applyProtection="1">
      <alignment horizontal="center" vertical="center" wrapText="1"/>
    </xf>
    <xf numFmtId="41" fontId="25" fillId="0" borderId="34" xfId="42" applyFont="1" applyBorder="1" applyAlignment="1" applyProtection="1">
      <alignment horizontal="center" vertical="center" wrapText="1"/>
    </xf>
    <xf numFmtId="0" fontId="27" fillId="33" borderId="13" xfId="0" applyFont="1" applyFill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3" fillId="0" borderId="27" xfId="0" applyFont="1" applyBorder="1" applyAlignment="1" applyProtection="1">
      <alignment vertical="center" wrapText="1"/>
    </xf>
    <xf numFmtId="0" fontId="22" fillId="0" borderId="19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9" fontId="31" fillId="0" borderId="30" xfId="43" applyNumberFormat="1" applyFont="1" applyBorder="1" applyAlignment="1" applyProtection="1">
      <alignment horizontal="center" vertical="center" wrapText="1"/>
    </xf>
    <xf numFmtId="0" fontId="25" fillId="0" borderId="17" xfId="0" applyFont="1" applyBorder="1" applyProtection="1">
      <alignment vertical="center"/>
    </xf>
    <xf numFmtId="0" fontId="25" fillId="0" borderId="32" xfId="0" applyFont="1" applyBorder="1" applyProtection="1">
      <alignment vertical="center"/>
    </xf>
    <xf numFmtId="0" fontId="25" fillId="0" borderId="21" xfId="0" applyFont="1" applyBorder="1" applyProtection="1">
      <alignment vertical="center"/>
    </xf>
    <xf numFmtId="0" fontId="25" fillId="0" borderId="0" xfId="0" applyFont="1" applyBorder="1" applyProtection="1">
      <alignment vertical="center"/>
    </xf>
    <xf numFmtId="41" fontId="23" fillId="0" borderId="13" xfId="42" applyFont="1" applyBorder="1" applyAlignment="1" applyProtection="1">
      <alignment horizontal="center" vertical="center" wrapText="1"/>
    </xf>
    <xf numFmtId="0" fontId="21" fillId="34" borderId="13" xfId="0" applyFont="1" applyFill="1" applyBorder="1" applyAlignment="1" applyProtection="1">
      <alignment horizontal="center" vertical="center" wrapText="1"/>
    </xf>
    <xf numFmtId="0" fontId="22" fillId="34" borderId="13" xfId="0" applyFont="1" applyFill="1" applyBorder="1" applyAlignment="1" applyProtection="1">
      <alignment horizontal="center" vertical="center" wrapText="1" shrinkToFit="1"/>
    </xf>
    <xf numFmtId="0" fontId="22" fillId="0" borderId="14" xfId="0" applyFont="1" applyBorder="1" applyAlignment="1" applyProtection="1">
      <alignment vertical="center" shrinkToFit="1"/>
    </xf>
    <xf numFmtId="41" fontId="23" fillId="0" borderId="14" xfId="42" applyFont="1" applyBorder="1" applyAlignment="1" applyProtection="1">
      <alignment horizontal="center" vertical="center" wrapText="1"/>
    </xf>
    <xf numFmtId="0" fontId="23" fillId="0" borderId="16" xfId="0" applyFont="1" applyBorder="1" applyAlignment="1" applyProtection="1">
      <alignment vertical="center" wrapText="1"/>
    </xf>
    <xf numFmtId="9" fontId="23" fillId="0" borderId="16" xfId="0" applyNumberFormat="1" applyFont="1" applyBorder="1" applyAlignment="1" applyProtection="1">
      <alignment vertical="center" wrapText="1"/>
    </xf>
    <xf numFmtId="0" fontId="22" fillId="0" borderId="19" xfId="0" applyFont="1" applyBorder="1" applyAlignment="1" applyProtection="1">
      <alignment vertical="center" shrinkToFit="1"/>
    </xf>
    <xf numFmtId="0" fontId="23" fillId="0" borderId="16" xfId="0" applyFont="1" applyBorder="1" applyAlignment="1" applyProtection="1">
      <alignment horizontal="center" vertical="center" shrinkToFit="1"/>
      <protection locked="0"/>
    </xf>
    <xf numFmtId="0" fontId="23" fillId="0" borderId="16" xfId="0" applyFont="1" applyBorder="1" applyAlignment="1" applyProtection="1">
      <alignment vertical="center" shrinkToFit="1"/>
      <protection locked="0"/>
    </xf>
    <xf numFmtId="9" fontId="25" fillId="0" borderId="13" xfId="43" applyFont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23" fillId="33" borderId="44" xfId="0" applyFont="1" applyFill="1" applyBorder="1" applyAlignment="1" applyProtection="1">
      <alignment horizontal="center" vertical="center" wrapText="1"/>
    </xf>
    <xf numFmtId="41" fontId="37" fillId="0" borderId="13" xfId="42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vertical="center" wrapText="1"/>
    </xf>
    <xf numFmtId="0" fontId="22" fillId="0" borderId="0" xfId="0" applyFont="1" applyBorder="1" applyAlignment="1" applyProtection="1">
      <alignment vertical="center" wrapText="1"/>
      <protection locked="0"/>
    </xf>
    <xf numFmtId="10" fontId="31" fillId="0" borderId="14" xfId="43" applyNumberFormat="1" applyFont="1" applyBorder="1" applyAlignment="1" applyProtection="1">
      <alignment horizontal="center" vertical="center" wrapText="1"/>
    </xf>
    <xf numFmtId="41" fontId="23" fillId="0" borderId="13" xfId="47" applyFont="1" applyBorder="1" applyAlignment="1" applyProtection="1">
      <alignment horizontal="right" vertical="center" wrapText="1"/>
      <protection locked="0"/>
    </xf>
    <xf numFmtId="0" fontId="22" fillId="34" borderId="13" xfId="0" applyFont="1" applyFill="1" applyBorder="1" applyAlignment="1" applyProtection="1">
      <alignment horizontal="center" vertical="center" shrinkToFit="1"/>
      <protection locked="0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right" vertical="center" wrapText="1"/>
      <protection locked="0"/>
    </xf>
    <xf numFmtId="41" fontId="37" fillId="0" borderId="14" xfId="42" applyFont="1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41" fontId="36" fillId="34" borderId="13" xfId="42" applyFont="1" applyFill="1" applyBorder="1" applyAlignment="1" applyProtection="1">
      <alignment horizontal="center" vertical="center" wrapText="1"/>
      <protection locked="0"/>
    </xf>
    <xf numFmtId="177" fontId="36" fillId="34" borderId="13" xfId="42" applyNumberFormat="1" applyFont="1" applyFill="1" applyBorder="1" applyAlignment="1" applyProtection="1">
      <alignment horizontal="center" vertical="center" wrapText="1"/>
      <protection locked="0"/>
    </xf>
    <xf numFmtId="0" fontId="22" fillId="34" borderId="14" xfId="0" applyFont="1" applyFill="1" applyBorder="1" applyAlignment="1" applyProtection="1">
      <alignment horizontal="center" vertical="center" wrapText="1"/>
    </xf>
    <xf numFmtId="0" fontId="23" fillId="0" borderId="67" xfId="0" applyFont="1" applyBorder="1" applyAlignment="1" applyProtection="1">
      <alignment vertical="center" wrapText="1"/>
    </xf>
    <xf numFmtId="0" fontId="25" fillId="0" borderId="67" xfId="0" applyFont="1" applyBorder="1" applyProtection="1">
      <alignment vertical="center"/>
    </xf>
    <xf numFmtId="0" fontId="27" fillId="33" borderId="70" xfId="0" applyFont="1" applyFill="1" applyBorder="1" applyAlignment="1" applyProtection="1">
      <alignment horizontal="center" vertical="center" wrapText="1"/>
    </xf>
    <xf numFmtId="10" fontId="31" fillId="0" borderId="70" xfId="43" applyNumberFormat="1" applyFont="1" applyBorder="1" applyAlignment="1" applyProtection="1">
      <alignment horizontal="center" vertical="center" wrapText="1"/>
    </xf>
    <xf numFmtId="0" fontId="23" fillId="0" borderId="65" xfId="0" applyFont="1" applyBorder="1" applyAlignment="1" applyProtection="1">
      <alignment vertical="center" wrapText="1"/>
    </xf>
    <xf numFmtId="0" fontId="23" fillId="0" borderId="67" xfId="0" applyFont="1" applyBorder="1" applyAlignment="1" applyProtection="1">
      <alignment vertical="center"/>
    </xf>
    <xf numFmtId="0" fontId="22" fillId="0" borderId="30" xfId="0" applyFont="1" applyBorder="1" applyAlignment="1" applyProtection="1">
      <alignment horizontal="center" vertical="center" shrinkToFit="1"/>
    </xf>
    <xf numFmtId="0" fontId="25" fillId="0" borderId="72" xfId="0" applyFont="1" applyBorder="1" applyProtection="1">
      <alignment vertical="center"/>
    </xf>
    <xf numFmtId="0" fontId="22" fillId="0" borderId="30" xfId="0" applyFont="1" applyBorder="1" applyAlignment="1" applyProtection="1">
      <alignment horizontal="center" vertical="center" wrapText="1"/>
    </xf>
    <xf numFmtId="10" fontId="31" fillId="0" borderId="30" xfId="43" applyNumberFormat="1" applyFont="1" applyBorder="1" applyAlignment="1" applyProtection="1">
      <alignment horizontal="center" vertical="center" wrapText="1"/>
    </xf>
    <xf numFmtId="0" fontId="19" fillId="0" borderId="18" xfId="0" applyFont="1" applyBorder="1" applyProtection="1">
      <alignment vertical="center"/>
    </xf>
    <xf numFmtId="0" fontId="22" fillId="34" borderId="30" xfId="0" applyFont="1" applyFill="1" applyBorder="1" applyAlignment="1" applyProtection="1">
      <alignment horizontal="center" vertical="center" shrinkToFit="1"/>
    </xf>
    <xf numFmtId="176" fontId="23" fillId="0" borderId="30" xfId="43" applyNumberFormat="1" applyFont="1" applyBorder="1" applyAlignment="1" applyProtection="1">
      <alignment horizontal="right" vertical="center" wrapText="1"/>
    </xf>
    <xf numFmtId="0" fontId="19" fillId="0" borderId="32" xfId="0" applyFont="1" applyBorder="1" applyProtection="1">
      <alignment vertical="center"/>
    </xf>
    <xf numFmtId="0" fontId="29" fillId="34" borderId="75" xfId="0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42" fillId="36" borderId="44" xfId="0" applyFont="1" applyFill="1" applyBorder="1" applyAlignment="1">
      <alignment horizontal="center" vertical="center"/>
    </xf>
    <xf numFmtId="0" fontId="42" fillId="0" borderId="44" xfId="0" applyFont="1" applyBorder="1" applyAlignment="1">
      <alignment horizontal="center" vertical="center"/>
    </xf>
    <xf numFmtId="0" fontId="43" fillId="0" borderId="25" xfId="0" applyFont="1" applyBorder="1" applyAlignment="1">
      <alignment vertical="center"/>
    </xf>
    <xf numFmtId="0" fontId="43" fillId="0" borderId="53" xfId="0" applyFont="1" applyBorder="1" applyAlignment="1">
      <alignment vertical="center"/>
    </xf>
    <xf numFmtId="0" fontId="43" fillId="0" borderId="27" xfId="0" applyFont="1" applyBorder="1" applyAlignment="1">
      <alignment vertical="center"/>
    </xf>
    <xf numFmtId="0" fontId="43" fillId="0" borderId="36" xfId="0" applyFont="1" applyBorder="1" applyAlignment="1">
      <alignment vertical="center"/>
    </xf>
    <xf numFmtId="0" fontId="43" fillId="0" borderId="22" xfId="0" applyFont="1" applyBorder="1" applyAlignment="1">
      <alignment vertical="center"/>
    </xf>
    <xf numFmtId="0" fontId="43" fillId="0" borderId="54" xfId="0" applyFont="1" applyBorder="1" applyAlignment="1">
      <alignment vertical="center"/>
    </xf>
    <xf numFmtId="0" fontId="44" fillId="0" borderId="44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44" xfId="0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5" fillId="0" borderId="35" xfId="0" applyFont="1" applyBorder="1" applyAlignment="1">
      <alignment vertical="center"/>
    </xf>
    <xf numFmtId="0" fontId="43" fillId="0" borderId="42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55" xfId="0" applyFont="1" applyBorder="1" applyAlignment="1">
      <alignment vertical="center"/>
    </xf>
    <xf numFmtId="0" fontId="43" fillId="0" borderId="56" xfId="0" applyFont="1" applyBorder="1" applyAlignment="1">
      <alignment vertical="center"/>
    </xf>
    <xf numFmtId="0" fontId="43" fillId="0" borderId="51" xfId="0" applyFont="1" applyBorder="1" applyAlignment="1">
      <alignment vertical="center"/>
    </xf>
    <xf numFmtId="0" fontId="43" fillId="0" borderId="42" xfId="0" applyFont="1" applyBorder="1" applyAlignment="1">
      <alignment vertical="center"/>
    </xf>
    <xf numFmtId="0" fontId="43" fillId="0" borderId="41" xfId="0" applyFont="1" applyBorder="1" applyAlignment="1">
      <alignment vertical="center"/>
    </xf>
    <xf numFmtId="0" fontId="43" fillId="0" borderId="47" xfId="0" applyFont="1" applyBorder="1" applyAlignment="1">
      <alignment vertical="center"/>
    </xf>
    <xf numFmtId="0" fontId="43" fillId="0" borderId="45" xfId="0" applyFont="1" applyBorder="1" applyAlignment="1">
      <alignment vertical="center"/>
    </xf>
    <xf numFmtId="0" fontId="43" fillId="0" borderId="40" xfId="0" applyFont="1" applyBorder="1" applyAlignment="1">
      <alignment vertical="center"/>
    </xf>
    <xf numFmtId="0" fontId="43" fillId="0" borderId="4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45" fillId="0" borderId="42" xfId="0" applyFont="1" applyBorder="1" applyAlignment="1">
      <alignment vertical="center"/>
    </xf>
    <xf numFmtId="0" fontId="45" fillId="0" borderId="41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2" fillId="0" borderId="35" xfId="0" applyFont="1" applyBorder="1" applyAlignment="1">
      <alignment vertical="center"/>
    </xf>
    <xf numFmtId="0" fontId="42" fillId="37" borderId="44" xfId="0" applyFont="1" applyFill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19" xfId="0" applyFont="1" applyBorder="1" applyAlignment="1">
      <alignment vertical="center"/>
    </xf>
    <xf numFmtId="0" fontId="45" fillId="0" borderId="48" xfId="0" applyFont="1" applyBorder="1" applyAlignment="1">
      <alignment vertical="center"/>
    </xf>
    <xf numFmtId="0" fontId="43" fillId="37" borderId="44" xfId="0" applyFont="1" applyFill="1" applyBorder="1" applyAlignment="1">
      <alignment horizontal="center" vertical="center"/>
    </xf>
    <xf numFmtId="0" fontId="43" fillId="0" borderId="44" xfId="0" applyFont="1" applyBorder="1" applyAlignment="1">
      <alignment horizontal="center" vertical="center" wrapText="1"/>
    </xf>
    <xf numFmtId="0" fontId="43" fillId="0" borderId="20" xfId="0" applyFont="1" applyBorder="1" applyAlignment="1">
      <alignment vertical="center"/>
    </xf>
    <xf numFmtId="0" fontId="45" fillId="0" borderId="49" xfId="0" applyFont="1" applyBorder="1" applyAlignment="1">
      <alignment vertical="center"/>
    </xf>
    <xf numFmtId="0" fontId="45" fillId="0" borderId="0" xfId="0" applyFont="1">
      <alignment vertical="center"/>
    </xf>
    <xf numFmtId="0" fontId="43" fillId="0" borderId="44" xfId="0" applyFont="1" applyBorder="1" applyAlignment="1">
      <alignment horizontal="center" vertical="center"/>
    </xf>
    <xf numFmtId="0" fontId="22" fillId="34" borderId="24" xfId="0" applyFont="1" applyFill="1" applyBorder="1" applyAlignment="1" applyProtection="1">
      <alignment horizontal="center" vertical="center" wrapText="1"/>
    </xf>
    <xf numFmtId="0" fontId="23" fillId="0" borderId="26" xfId="0" applyFont="1" applyBorder="1" applyAlignment="1" applyProtection="1">
      <alignment vertical="center" wrapText="1"/>
    </xf>
    <xf numFmtId="0" fontId="22" fillId="34" borderId="16" xfId="0" applyFont="1" applyFill="1" applyBorder="1" applyAlignment="1" applyProtection="1">
      <alignment horizontal="center" vertical="center" shrinkToFit="1"/>
      <protection locked="0"/>
    </xf>
    <xf numFmtId="41" fontId="36" fillId="34" borderId="44" xfId="42" applyFont="1" applyFill="1" applyBorder="1" applyAlignment="1" applyProtection="1">
      <alignment horizontal="center" vertical="center" wrapText="1"/>
      <protection locked="0"/>
    </xf>
    <xf numFmtId="41" fontId="31" fillId="0" borderId="13" xfId="42" applyNumberFormat="1" applyFont="1" applyBorder="1" applyAlignment="1" applyProtection="1">
      <alignment horizontal="center" vertical="center" wrapText="1"/>
    </xf>
    <xf numFmtId="0" fontId="0" fillId="0" borderId="77" xfId="0" applyBorder="1">
      <alignment vertical="center"/>
    </xf>
    <xf numFmtId="0" fontId="20" fillId="0" borderId="77" xfId="0" applyFont="1" applyBorder="1">
      <alignment vertical="center"/>
    </xf>
    <xf numFmtId="0" fontId="0" fillId="0" borderId="77" xfId="0" applyBorder="1" applyAlignment="1">
      <alignment vertical="center"/>
    </xf>
    <xf numFmtId="41" fontId="23" fillId="0" borderId="23" xfId="192" applyFont="1" applyBorder="1" applyAlignment="1" applyProtection="1">
      <alignment horizontal="right" vertical="center" wrapText="1"/>
      <protection locked="0"/>
    </xf>
    <xf numFmtId="41" fontId="23" fillId="0" borderId="24" xfId="192" applyFont="1" applyBorder="1" applyAlignment="1" applyProtection="1">
      <alignment horizontal="right" vertical="center" wrapText="1"/>
      <protection locked="0"/>
    </xf>
    <xf numFmtId="0" fontId="29" fillId="0" borderId="76" xfId="0" applyFont="1" applyBorder="1" applyAlignment="1" applyProtection="1">
      <alignment horizontal="center" vertical="center"/>
      <protection locked="0"/>
    </xf>
    <xf numFmtId="0" fontId="29" fillId="0" borderId="74" xfId="0" applyFont="1" applyBorder="1" applyAlignment="1" applyProtection="1">
      <alignment horizontal="center" vertical="center"/>
      <protection locked="0"/>
    </xf>
    <xf numFmtId="41" fontId="23" fillId="0" borderId="23" xfId="188" applyFont="1" applyBorder="1" applyAlignment="1" applyProtection="1">
      <alignment horizontal="right" vertical="center" wrapText="1"/>
      <protection locked="0"/>
    </xf>
    <xf numFmtId="41" fontId="23" fillId="0" borderId="24" xfId="188" applyFont="1" applyBorder="1" applyAlignment="1" applyProtection="1">
      <alignment horizontal="right" vertical="center" wrapText="1"/>
      <protection locked="0"/>
    </xf>
    <xf numFmtId="41" fontId="23" fillId="0" borderId="23" xfId="191" applyFont="1" applyBorder="1" applyAlignment="1" applyProtection="1">
      <alignment horizontal="right" vertical="center" wrapText="1"/>
      <protection locked="0"/>
    </xf>
    <xf numFmtId="41" fontId="23" fillId="0" borderId="24" xfId="191" applyFont="1" applyBorder="1" applyAlignment="1" applyProtection="1">
      <alignment horizontal="right" vertical="center" wrapText="1"/>
      <protection locked="0"/>
    </xf>
    <xf numFmtId="0" fontId="22" fillId="34" borderId="14" xfId="0" applyFont="1" applyFill="1" applyBorder="1" applyAlignment="1" applyProtection="1">
      <alignment horizontal="center" vertical="center" wrapText="1"/>
    </xf>
    <xf numFmtId="0" fontId="22" fillId="34" borderId="15" xfId="0" applyFont="1" applyFill="1" applyBorder="1" applyAlignment="1" applyProtection="1">
      <alignment horizontal="center" vertical="center" wrapText="1"/>
    </xf>
    <xf numFmtId="0" fontId="22" fillId="34" borderId="16" xfId="0" applyFont="1" applyFill="1" applyBorder="1" applyAlignment="1" applyProtection="1">
      <alignment horizontal="center" vertical="center" wrapText="1"/>
    </xf>
    <xf numFmtId="0" fontId="23" fillId="0" borderId="23" xfId="0" applyFont="1" applyBorder="1" applyAlignment="1" applyProtection="1">
      <alignment horizontal="right" vertical="center" wrapText="1"/>
    </xf>
    <xf numFmtId="0" fontId="23" fillId="0" borderId="25" xfId="0" applyFont="1" applyBorder="1" applyAlignment="1" applyProtection="1">
      <alignment horizontal="right" vertical="center" wrapText="1"/>
    </xf>
    <xf numFmtId="41" fontId="23" fillId="0" borderId="23" xfId="46" applyFont="1" applyBorder="1" applyAlignment="1" applyProtection="1">
      <alignment horizontal="right" vertical="center" wrapText="1"/>
      <protection locked="0"/>
    </xf>
    <xf numFmtId="41" fontId="23" fillId="0" borderId="24" xfId="46" applyFont="1" applyBorder="1" applyAlignment="1" applyProtection="1">
      <alignment horizontal="right" vertical="center" wrapText="1"/>
      <protection locked="0"/>
    </xf>
    <xf numFmtId="0" fontId="39" fillId="0" borderId="61" xfId="0" applyFont="1" applyBorder="1" applyAlignment="1" applyProtection="1">
      <alignment horizontal="center" vertical="center"/>
    </xf>
    <xf numFmtId="0" fontId="39" fillId="0" borderId="40" xfId="0" applyFont="1" applyBorder="1" applyAlignment="1" applyProtection="1">
      <alignment horizontal="center" vertical="center"/>
    </xf>
    <xf numFmtId="0" fontId="39" fillId="0" borderId="57" xfId="0" applyFont="1" applyBorder="1" applyAlignment="1" applyProtection="1">
      <alignment horizontal="center" vertical="center"/>
    </xf>
    <xf numFmtId="0" fontId="23" fillId="0" borderId="19" xfId="0" applyFont="1" applyBorder="1" applyAlignment="1" applyProtection="1">
      <alignment horizontal="left" vertical="center" wrapText="1"/>
    </xf>
    <xf numFmtId="0" fontId="23" fillId="0" borderId="0" xfId="0" applyFont="1" applyBorder="1" applyAlignment="1" applyProtection="1">
      <alignment horizontal="left" vertical="center" wrapText="1"/>
    </xf>
    <xf numFmtId="0" fontId="22" fillId="33" borderId="28" xfId="0" applyFont="1" applyFill="1" applyBorder="1" applyAlignment="1" applyProtection="1">
      <alignment horizontal="center" vertical="center"/>
    </xf>
    <xf numFmtId="0" fontId="22" fillId="33" borderId="11" xfId="0" applyFont="1" applyFill="1" applyBorder="1" applyAlignment="1" applyProtection="1">
      <alignment horizontal="center" vertical="center"/>
    </xf>
    <xf numFmtId="0" fontId="22" fillId="33" borderId="12" xfId="0" applyFont="1" applyFill="1" applyBorder="1" applyAlignment="1" applyProtection="1">
      <alignment horizontal="center" vertical="center"/>
    </xf>
    <xf numFmtId="0" fontId="22" fillId="33" borderId="10" xfId="0" applyFont="1" applyFill="1" applyBorder="1" applyAlignment="1" applyProtection="1">
      <alignment horizontal="center" vertical="center"/>
    </xf>
    <xf numFmtId="0" fontId="22" fillId="33" borderId="29" xfId="0" applyFont="1" applyFill="1" applyBorder="1" applyAlignment="1" applyProtection="1">
      <alignment horizontal="center" vertical="center"/>
    </xf>
    <xf numFmtId="0" fontId="22" fillId="34" borderId="28" xfId="0" applyFont="1" applyFill="1" applyBorder="1" applyAlignment="1" applyProtection="1">
      <alignment horizontal="center" vertical="center" wrapText="1"/>
    </xf>
    <xf numFmtId="0" fontId="22" fillId="34" borderId="11" xfId="0" applyFont="1" applyFill="1" applyBorder="1" applyAlignment="1" applyProtection="1">
      <alignment horizontal="center" vertical="center" wrapText="1"/>
    </xf>
    <xf numFmtId="0" fontId="22" fillId="34" borderId="12" xfId="0" applyFont="1" applyFill="1" applyBorder="1" applyAlignment="1" applyProtection="1">
      <alignment horizontal="center" vertical="center" wrapText="1"/>
    </xf>
    <xf numFmtId="0" fontId="22" fillId="34" borderId="73" xfId="0" applyFont="1" applyFill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67" xfId="0" applyFont="1" applyBorder="1" applyAlignment="1" applyProtection="1">
      <alignment horizontal="left" vertical="center"/>
    </xf>
    <xf numFmtId="0" fontId="22" fillId="0" borderId="19" xfId="0" applyFont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left" vertical="center" wrapText="1"/>
    </xf>
    <xf numFmtId="0" fontId="22" fillId="0" borderId="67" xfId="0" applyFont="1" applyBorder="1" applyAlignment="1" applyProtection="1">
      <alignment horizontal="left" vertical="center" wrapText="1"/>
    </xf>
    <xf numFmtId="0" fontId="22" fillId="33" borderId="23" xfId="0" applyFont="1" applyFill="1" applyBorder="1" applyAlignment="1" applyProtection="1">
      <alignment horizontal="center" vertical="center" wrapText="1"/>
    </xf>
    <xf numFmtId="0" fontId="22" fillId="33" borderId="24" xfId="0" applyFont="1" applyFill="1" applyBorder="1" applyAlignment="1" applyProtection="1">
      <alignment horizontal="center" vertical="center" wrapText="1"/>
    </xf>
    <xf numFmtId="0" fontId="22" fillId="33" borderId="62" xfId="0" applyFont="1" applyFill="1" applyBorder="1" applyAlignment="1" applyProtection="1">
      <alignment horizontal="center" vertical="center" wrapText="1"/>
    </xf>
    <xf numFmtId="0" fontId="22" fillId="33" borderId="22" xfId="0" applyFont="1" applyFill="1" applyBorder="1" applyAlignment="1" applyProtection="1">
      <alignment horizontal="center" vertical="center" wrapText="1"/>
    </xf>
    <xf numFmtId="0" fontId="22" fillId="33" borderId="63" xfId="0" applyFont="1" applyFill="1" applyBorder="1" applyAlignment="1" applyProtection="1">
      <alignment horizontal="center" vertical="center" wrapText="1"/>
    </xf>
    <xf numFmtId="0" fontId="22" fillId="33" borderId="64" xfId="0" applyFont="1" applyFill="1" applyBorder="1" applyAlignment="1" applyProtection="1">
      <alignment horizontal="center" vertical="center"/>
    </xf>
    <xf numFmtId="0" fontId="22" fillId="33" borderId="66" xfId="0" applyFont="1" applyFill="1" applyBorder="1" applyAlignment="1" applyProtection="1">
      <alignment horizontal="center" vertical="center"/>
    </xf>
    <xf numFmtId="0" fontId="22" fillId="33" borderId="68" xfId="0" applyFont="1" applyFill="1" applyBorder="1" applyAlignment="1" applyProtection="1">
      <alignment horizontal="center" vertical="center"/>
    </xf>
    <xf numFmtId="0" fontId="22" fillId="0" borderId="26" xfId="0" applyFont="1" applyBorder="1" applyAlignment="1" applyProtection="1">
      <alignment horizontal="left" vertical="center" wrapText="1"/>
    </xf>
    <xf numFmtId="0" fontId="22" fillId="0" borderId="27" xfId="0" applyFont="1" applyBorder="1" applyAlignment="1" applyProtection="1">
      <alignment horizontal="left" vertical="center" wrapText="1"/>
    </xf>
    <xf numFmtId="0" fontId="22" fillId="0" borderId="65" xfId="0" applyFont="1" applyBorder="1" applyAlignment="1" applyProtection="1">
      <alignment horizontal="left" vertical="center" wrapText="1"/>
    </xf>
    <xf numFmtId="0" fontId="23" fillId="0" borderId="19" xfId="0" applyFont="1" applyBorder="1" applyAlignment="1" applyProtection="1">
      <alignment horizontal="justify" vertical="center" wrapText="1"/>
    </xf>
    <xf numFmtId="0" fontId="23" fillId="0" borderId="0" xfId="0" applyFont="1" applyBorder="1" applyAlignment="1" applyProtection="1">
      <alignment horizontal="justify" vertical="center" wrapText="1"/>
    </xf>
    <xf numFmtId="0" fontId="22" fillId="0" borderId="19" xfId="0" applyFont="1" applyBorder="1" applyAlignment="1" applyProtection="1">
      <alignment horizontal="justify" vertical="center" wrapText="1"/>
    </xf>
    <xf numFmtId="0" fontId="22" fillId="0" borderId="0" xfId="0" applyFont="1" applyBorder="1" applyAlignment="1" applyProtection="1">
      <alignment horizontal="justify" vertical="center" wrapText="1"/>
    </xf>
    <xf numFmtId="41" fontId="23" fillId="0" borderId="23" xfId="47" applyFont="1" applyBorder="1" applyAlignment="1" applyProtection="1">
      <alignment horizontal="right" vertical="center" wrapText="1"/>
      <protection locked="0"/>
    </xf>
    <xf numFmtId="41" fontId="23" fillId="0" borderId="24" xfId="47" applyFont="1" applyBorder="1" applyAlignment="1" applyProtection="1">
      <alignment horizontal="right" vertical="center" wrapText="1"/>
      <protection locked="0"/>
    </xf>
    <xf numFmtId="0" fontId="22" fillId="34" borderId="29" xfId="0" applyFont="1" applyFill="1" applyBorder="1" applyAlignment="1" applyProtection="1">
      <alignment horizontal="center" vertical="center" wrapText="1"/>
    </xf>
    <xf numFmtId="0" fontId="22" fillId="34" borderId="44" xfId="0" applyFont="1" applyFill="1" applyBorder="1" applyAlignment="1" applyProtection="1">
      <alignment horizontal="center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0" fontId="22" fillId="0" borderId="2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33" borderId="71" xfId="0" applyFont="1" applyFill="1" applyBorder="1" applyAlignment="1" applyProtection="1">
      <alignment horizontal="center" vertical="center"/>
    </xf>
    <xf numFmtId="0" fontId="23" fillId="0" borderId="19" xfId="0" applyFont="1" applyBorder="1" applyAlignment="1" applyProtection="1">
      <alignment horizontal="left" vertical="center" wrapText="1"/>
      <protection locked="0"/>
    </xf>
    <xf numFmtId="0" fontId="23" fillId="0" borderId="0" xfId="0" applyFont="1" applyBorder="1" applyAlignment="1" applyProtection="1">
      <alignment horizontal="left" vertical="center" wrapText="1"/>
      <protection locked="0"/>
    </xf>
    <xf numFmtId="0" fontId="22" fillId="0" borderId="19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23" xfId="0" applyFont="1" applyBorder="1" applyAlignment="1" applyProtection="1">
      <alignment horizontal="justify" vertical="center" wrapText="1"/>
    </xf>
    <xf numFmtId="0" fontId="22" fillId="0" borderId="25" xfId="0" applyFont="1" applyBorder="1" applyAlignment="1" applyProtection="1">
      <alignment horizontal="justify" vertical="center" wrapText="1"/>
    </xf>
    <xf numFmtId="0" fontId="22" fillId="0" borderId="69" xfId="0" applyFont="1" applyBorder="1" applyAlignment="1" applyProtection="1">
      <alignment horizontal="justify" vertical="center" wrapText="1"/>
    </xf>
    <xf numFmtId="0" fontId="24" fillId="0" borderId="58" xfId="0" applyFont="1" applyBorder="1" applyAlignment="1" applyProtection="1">
      <alignment horizontal="center" vertical="center"/>
    </xf>
    <xf numFmtId="0" fontId="24" fillId="0" borderId="59" xfId="0" applyFont="1" applyBorder="1" applyAlignment="1" applyProtection="1">
      <alignment horizontal="center" vertical="center"/>
    </xf>
    <xf numFmtId="0" fontId="24" fillId="0" borderId="60" xfId="0" applyFont="1" applyBorder="1" applyAlignment="1" applyProtection="1">
      <alignment horizontal="center" vertical="center"/>
    </xf>
    <xf numFmtId="0" fontId="22" fillId="0" borderId="33" xfId="0" applyFont="1" applyBorder="1" applyAlignment="1" applyProtection="1">
      <alignment horizontal="center" vertical="center" wrapText="1"/>
    </xf>
    <xf numFmtId="0" fontId="22" fillId="0" borderId="31" xfId="0" applyFont="1" applyBorder="1" applyAlignment="1" applyProtection="1">
      <alignment horizontal="center" vertical="center" wrapText="1"/>
    </xf>
    <xf numFmtId="0" fontId="22" fillId="0" borderId="20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5" xfId="0" applyFont="1" applyBorder="1" applyAlignment="1" applyProtection="1">
      <alignment horizontal="left" vertical="center" wrapText="1"/>
    </xf>
    <xf numFmtId="0" fontId="22" fillId="0" borderId="20" xfId="0" applyFont="1" applyBorder="1" applyAlignment="1" applyProtection="1">
      <alignment horizontal="center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0" fontId="23" fillId="0" borderId="20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63" xfId="0" applyFont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right" vertical="center" wrapText="1"/>
    </xf>
    <xf numFmtId="0" fontId="23" fillId="0" borderId="22" xfId="0" applyFont="1" applyBorder="1" applyAlignment="1" applyProtection="1">
      <alignment horizontal="right" vertical="center" wrapText="1"/>
    </xf>
    <xf numFmtId="0" fontId="41" fillId="35" borderId="44" xfId="0" applyFont="1" applyFill="1" applyBorder="1" applyAlignment="1">
      <alignment horizontal="center" vertical="center"/>
    </xf>
    <xf numFmtId="0" fontId="42" fillId="0" borderId="44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42" fillId="37" borderId="44" xfId="0" applyFont="1" applyFill="1" applyBorder="1" applyAlignment="1">
      <alignment horizontal="center" vertical="center"/>
    </xf>
    <xf numFmtId="0" fontId="43" fillId="0" borderId="45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/>
    </xf>
    <xf numFmtId="0" fontId="41" fillId="35" borderId="37" xfId="0" applyFont="1" applyFill="1" applyBorder="1" applyAlignment="1">
      <alignment horizontal="center" vertical="center"/>
    </xf>
    <xf numFmtId="0" fontId="41" fillId="35" borderId="39" xfId="0" applyFont="1" applyFill="1" applyBorder="1" applyAlignment="1">
      <alignment horizontal="center" vertical="center"/>
    </xf>
    <xf numFmtId="0" fontId="41" fillId="35" borderId="38" xfId="0" applyFont="1" applyFill="1" applyBorder="1" applyAlignment="1">
      <alignment horizontal="center" vertical="center"/>
    </xf>
    <xf numFmtId="0" fontId="42" fillId="36" borderId="50" xfId="0" applyFont="1" applyFill="1" applyBorder="1" applyAlignment="1">
      <alignment horizontal="center" vertical="center"/>
    </xf>
    <xf numFmtId="0" fontId="42" fillId="36" borderId="52" xfId="0" applyFont="1" applyFill="1" applyBorder="1" applyAlignment="1">
      <alignment horizontal="center" vertical="center"/>
    </xf>
    <xf numFmtId="0" fontId="43" fillId="37" borderId="44" xfId="0" applyFont="1" applyFill="1" applyBorder="1" applyAlignment="1">
      <alignment horizontal="center" vertical="center"/>
    </xf>
    <xf numFmtId="0" fontId="43" fillId="0" borderId="44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</cellXfs>
  <cellStyles count="197">
    <cellStyle name="20% - 강조색1" xfId="19" builtinId="30" customBuiltin="1"/>
    <cellStyle name="20% - 강조색1 2" xfId="52" xr:uid="{00000000-0005-0000-0000-000001000000}"/>
    <cellStyle name="20% - 강조색1 3" xfId="53" xr:uid="{00000000-0005-0000-0000-000002000000}"/>
    <cellStyle name="20% - 강조색1 4" xfId="51" xr:uid="{00000000-0005-0000-0000-000003000000}"/>
    <cellStyle name="20% - 강조색2" xfId="23" builtinId="34" customBuiltin="1"/>
    <cellStyle name="20% - 강조색2 2" xfId="55" xr:uid="{00000000-0005-0000-0000-000005000000}"/>
    <cellStyle name="20% - 강조색2 3" xfId="56" xr:uid="{00000000-0005-0000-0000-000006000000}"/>
    <cellStyle name="20% - 강조색2 4" xfId="54" xr:uid="{00000000-0005-0000-0000-000007000000}"/>
    <cellStyle name="20% - 강조색3" xfId="27" builtinId="38" customBuiltin="1"/>
    <cellStyle name="20% - 강조색3 2" xfId="58" xr:uid="{00000000-0005-0000-0000-000009000000}"/>
    <cellStyle name="20% - 강조색3 3" xfId="59" xr:uid="{00000000-0005-0000-0000-00000A000000}"/>
    <cellStyle name="20% - 강조색3 4" xfId="57" xr:uid="{00000000-0005-0000-0000-00000B000000}"/>
    <cellStyle name="20% - 강조색4" xfId="31" builtinId="42" customBuiltin="1"/>
    <cellStyle name="20% - 강조색4 2" xfId="61" xr:uid="{00000000-0005-0000-0000-00000D000000}"/>
    <cellStyle name="20% - 강조색4 3" xfId="62" xr:uid="{00000000-0005-0000-0000-00000E000000}"/>
    <cellStyle name="20% - 강조색4 4" xfId="60" xr:uid="{00000000-0005-0000-0000-00000F000000}"/>
    <cellStyle name="20% - 강조색5" xfId="35" builtinId="46" customBuiltin="1"/>
    <cellStyle name="20% - 강조색5 2" xfId="64" xr:uid="{00000000-0005-0000-0000-000011000000}"/>
    <cellStyle name="20% - 강조색5 3" xfId="65" xr:uid="{00000000-0005-0000-0000-000012000000}"/>
    <cellStyle name="20% - 강조색5 4" xfId="63" xr:uid="{00000000-0005-0000-0000-000013000000}"/>
    <cellStyle name="20% - 강조색6" xfId="39" builtinId="50" customBuiltin="1"/>
    <cellStyle name="20% - 강조색6 2" xfId="67" xr:uid="{00000000-0005-0000-0000-000015000000}"/>
    <cellStyle name="20% - 강조색6 3" xfId="68" xr:uid="{00000000-0005-0000-0000-000016000000}"/>
    <cellStyle name="20% - 강조색6 4" xfId="66" xr:uid="{00000000-0005-0000-0000-000017000000}"/>
    <cellStyle name="40% - 강조색1" xfId="20" builtinId="31" customBuiltin="1"/>
    <cellStyle name="40% - 강조색1 2" xfId="70" xr:uid="{00000000-0005-0000-0000-000019000000}"/>
    <cellStyle name="40% - 강조색1 3" xfId="71" xr:uid="{00000000-0005-0000-0000-00001A000000}"/>
    <cellStyle name="40% - 강조색1 4" xfId="69" xr:uid="{00000000-0005-0000-0000-00001B000000}"/>
    <cellStyle name="40% - 강조색2" xfId="24" builtinId="35" customBuiltin="1"/>
    <cellStyle name="40% - 강조색2 2" xfId="73" xr:uid="{00000000-0005-0000-0000-00001D000000}"/>
    <cellStyle name="40% - 강조색2 3" xfId="74" xr:uid="{00000000-0005-0000-0000-00001E000000}"/>
    <cellStyle name="40% - 강조색2 4" xfId="72" xr:uid="{00000000-0005-0000-0000-00001F000000}"/>
    <cellStyle name="40% - 강조색3" xfId="28" builtinId="39" customBuiltin="1"/>
    <cellStyle name="40% - 강조색3 2" xfId="76" xr:uid="{00000000-0005-0000-0000-000021000000}"/>
    <cellStyle name="40% - 강조색3 3" xfId="77" xr:uid="{00000000-0005-0000-0000-000022000000}"/>
    <cellStyle name="40% - 강조색3 4" xfId="75" xr:uid="{00000000-0005-0000-0000-000023000000}"/>
    <cellStyle name="40% - 강조색4" xfId="32" builtinId="43" customBuiltin="1"/>
    <cellStyle name="40% - 강조색4 2" xfId="79" xr:uid="{00000000-0005-0000-0000-000025000000}"/>
    <cellStyle name="40% - 강조색4 3" xfId="80" xr:uid="{00000000-0005-0000-0000-000026000000}"/>
    <cellStyle name="40% - 강조색4 4" xfId="78" xr:uid="{00000000-0005-0000-0000-000027000000}"/>
    <cellStyle name="40% - 강조색5" xfId="36" builtinId="47" customBuiltin="1"/>
    <cellStyle name="40% - 강조색5 2" xfId="82" xr:uid="{00000000-0005-0000-0000-000029000000}"/>
    <cellStyle name="40% - 강조색5 3" xfId="83" xr:uid="{00000000-0005-0000-0000-00002A000000}"/>
    <cellStyle name="40% - 강조색5 4" xfId="81" xr:uid="{00000000-0005-0000-0000-00002B000000}"/>
    <cellStyle name="40% - 강조색6" xfId="40" builtinId="51" customBuiltin="1"/>
    <cellStyle name="40% - 강조색6 2" xfId="85" xr:uid="{00000000-0005-0000-0000-00002D000000}"/>
    <cellStyle name="40% - 강조색6 3" xfId="86" xr:uid="{00000000-0005-0000-0000-00002E000000}"/>
    <cellStyle name="40% - 강조색6 4" xfId="84" xr:uid="{00000000-0005-0000-0000-00002F000000}"/>
    <cellStyle name="60% - 강조색1" xfId="21" builtinId="32" customBuiltin="1"/>
    <cellStyle name="60% - 강조색1 2" xfId="88" xr:uid="{00000000-0005-0000-0000-000031000000}"/>
    <cellStyle name="60% - 강조색1 3" xfId="89" xr:uid="{00000000-0005-0000-0000-000032000000}"/>
    <cellStyle name="60% - 강조색1 4" xfId="87" xr:uid="{00000000-0005-0000-0000-000033000000}"/>
    <cellStyle name="60% - 강조색2" xfId="25" builtinId="36" customBuiltin="1"/>
    <cellStyle name="60% - 강조색2 2" xfId="91" xr:uid="{00000000-0005-0000-0000-000035000000}"/>
    <cellStyle name="60% - 강조색2 3" xfId="92" xr:uid="{00000000-0005-0000-0000-000036000000}"/>
    <cellStyle name="60% - 강조색2 4" xfId="90" xr:uid="{00000000-0005-0000-0000-000037000000}"/>
    <cellStyle name="60% - 강조색3" xfId="29" builtinId="40" customBuiltin="1"/>
    <cellStyle name="60% - 강조색3 2" xfId="94" xr:uid="{00000000-0005-0000-0000-000039000000}"/>
    <cellStyle name="60% - 강조색3 3" xfId="95" xr:uid="{00000000-0005-0000-0000-00003A000000}"/>
    <cellStyle name="60% - 강조색3 4" xfId="93" xr:uid="{00000000-0005-0000-0000-00003B000000}"/>
    <cellStyle name="60% - 강조색4" xfId="33" builtinId="44" customBuiltin="1"/>
    <cellStyle name="60% - 강조색4 2" xfId="97" xr:uid="{00000000-0005-0000-0000-00003D000000}"/>
    <cellStyle name="60% - 강조색4 3" xfId="98" xr:uid="{00000000-0005-0000-0000-00003E000000}"/>
    <cellStyle name="60% - 강조색4 4" xfId="96" xr:uid="{00000000-0005-0000-0000-00003F000000}"/>
    <cellStyle name="60% - 강조색5" xfId="37" builtinId="48" customBuiltin="1"/>
    <cellStyle name="60% - 강조색5 2" xfId="100" xr:uid="{00000000-0005-0000-0000-000041000000}"/>
    <cellStyle name="60% - 강조색5 3" xfId="101" xr:uid="{00000000-0005-0000-0000-000042000000}"/>
    <cellStyle name="60% - 강조색5 4" xfId="99" xr:uid="{00000000-0005-0000-0000-000043000000}"/>
    <cellStyle name="60% - 강조색6" xfId="41" builtinId="52" customBuiltin="1"/>
    <cellStyle name="60% - 강조색6 2" xfId="103" xr:uid="{00000000-0005-0000-0000-000045000000}"/>
    <cellStyle name="60% - 강조색6 3" xfId="104" xr:uid="{00000000-0005-0000-0000-000046000000}"/>
    <cellStyle name="60% - 강조색6 4" xfId="102" xr:uid="{00000000-0005-0000-0000-000047000000}"/>
    <cellStyle name="강조색1" xfId="18" builtinId="29" customBuiltin="1"/>
    <cellStyle name="강조색1 2" xfId="106" xr:uid="{00000000-0005-0000-0000-000049000000}"/>
    <cellStyle name="강조색1 3" xfId="107" xr:uid="{00000000-0005-0000-0000-00004A000000}"/>
    <cellStyle name="강조색1 4" xfId="105" xr:uid="{00000000-0005-0000-0000-00004B000000}"/>
    <cellStyle name="강조색2" xfId="22" builtinId="33" customBuiltin="1"/>
    <cellStyle name="강조색2 2" xfId="109" xr:uid="{00000000-0005-0000-0000-00004D000000}"/>
    <cellStyle name="강조색2 3" xfId="110" xr:uid="{00000000-0005-0000-0000-00004E000000}"/>
    <cellStyle name="강조색2 4" xfId="108" xr:uid="{00000000-0005-0000-0000-00004F000000}"/>
    <cellStyle name="강조색3" xfId="26" builtinId="37" customBuiltin="1"/>
    <cellStyle name="강조색3 2" xfId="112" xr:uid="{00000000-0005-0000-0000-000051000000}"/>
    <cellStyle name="강조색3 3" xfId="113" xr:uid="{00000000-0005-0000-0000-000052000000}"/>
    <cellStyle name="강조색3 4" xfId="111" xr:uid="{00000000-0005-0000-0000-000053000000}"/>
    <cellStyle name="강조색4" xfId="30" builtinId="41" customBuiltin="1"/>
    <cellStyle name="강조색4 2" xfId="115" xr:uid="{00000000-0005-0000-0000-000055000000}"/>
    <cellStyle name="강조색4 3" xfId="116" xr:uid="{00000000-0005-0000-0000-000056000000}"/>
    <cellStyle name="강조색4 4" xfId="114" xr:uid="{00000000-0005-0000-0000-000057000000}"/>
    <cellStyle name="강조색5" xfId="34" builtinId="45" customBuiltin="1"/>
    <cellStyle name="강조색5 2" xfId="118" xr:uid="{00000000-0005-0000-0000-000059000000}"/>
    <cellStyle name="강조색5 3" xfId="119" xr:uid="{00000000-0005-0000-0000-00005A000000}"/>
    <cellStyle name="강조색5 4" xfId="117" xr:uid="{00000000-0005-0000-0000-00005B000000}"/>
    <cellStyle name="강조색6" xfId="38" builtinId="49" customBuiltin="1"/>
    <cellStyle name="강조색6 2" xfId="121" xr:uid="{00000000-0005-0000-0000-00005D000000}"/>
    <cellStyle name="강조색6 3" xfId="122" xr:uid="{00000000-0005-0000-0000-00005E000000}"/>
    <cellStyle name="강조색6 4" xfId="120" xr:uid="{00000000-0005-0000-0000-00005F000000}"/>
    <cellStyle name="경고문" xfId="14" builtinId="11" customBuiltin="1"/>
    <cellStyle name="경고문 2" xfId="124" xr:uid="{00000000-0005-0000-0000-000061000000}"/>
    <cellStyle name="경고문 3" xfId="125" xr:uid="{00000000-0005-0000-0000-000062000000}"/>
    <cellStyle name="경고문 4" xfId="123" xr:uid="{00000000-0005-0000-0000-000063000000}"/>
    <cellStyle name="계산" xfId="11" builtinId="22" customBuiltin="1"/>
    <cellStyle name="계산 2" xfId="127" xr:uid="{00000000-0005-0000-0000-000065000000}"/>
    <cellStyle name="계산 3" xfId="128" xr:uid="{00000000-0005-0000-0000-000066000000}"/>
    <cellStyle name="계산 4" xfId="126" xr:uid="{00000000-0005-0000-0000-000067000000}"/>
    <cellStyle name="나쁨" xfId="7" builtinId="27" customBuiltin="1"/>
    <cellStyle name="나쁨 2" xfId="130" xr:uid="{00000000-0005-0000-0000-000069000000}"/>
    <cellStyle name="나쁨 3" xfId="131" xr:uid="{00000000-0005-0000-0000-00006A000000}"/>
    <cellStyle name="나쁨 4" xfId="129" xr:uid="{00000000-0005-0000-0000-00006B000000}"/>
    <cellStyle name="메모" xfId="15" builtinId="10" customBuiltin="1"/>
    <cellStyle name="메모 2" xfId="133" xr:uid="{00000000-0005-0000-0000-00006D000000}"/>
    <cellStyle name="메모 3" xfId="134" xr:uid="{00000000-0005-0000-0000-00006E000000}"/>
    <cellStyle name="메모 4" xfId="132" xr:uid="{00000000-0005-0000-0000-00006F000000}"/>
    <cellStyle name="백분율" xfId="43" builtinId="5"/>
    <cellStyle name="보통" xfId="8" builtinId="28" customBuiltin="1"/>
    <cellStyle name="보통 2" xfId="136" xr:uid="{00000000-0005-0000-0000-000072000000}"/>
    <cellStyle name="보통 3" xfId="137" xr:uid="{00000000-0005-0000-0000-000073000000}"/>
    <cellStyle name="보통 4" xfId="135" xr:uid="{00000000-0005-0000-0000-000074000000}"/>
    <cellStyle name="설명 텍스트" xfId="16" builtinId="53" customBuiltin="1"/>
    <cellStyle name="설명 텍스트 2" xfId="139" xr:uid="{00000000-0005-0000-0000-000076000000}"/>
    <cellStyle name="설명 텍스트 3" xfId="140" xr:uid="{00000000-0005-0000-0000-000077000000}"/>
    <cellStyle name="설명 텍스트 4" xfId="138" xr:uid="{00000000-0005-0000-0000-000078000000}"/>
    <cellStyle name="셀 확인" xfId="13" builtinId="23" customBuiltin="1"/>
    <cellStyle name="셀 확인 2" xfId="142" xr:uid="{00000000-0005-0000-0000-00007A000000}"/>
    <cellStyle name="셀 확인 3" xfId="143" xr:uid="{00000000-0005-0000-0000-00007B000000}"/>
    <cellStyle name="셀 확인 4" xfId="141" xr:uid="{00000000-0005-0000-0000-00007C000000}"/>
    <cellStyle name="쉼표 [0]" xfId="42" builtinId="6"/>
    <cellStyle name="쉼표 [0] 2" xfId="45" xr:uid="{00000000-0005-0000-0000-00007E000000}"/>
    <cellStyle name="쉼표 [0] 2 2" xfId="47" xr:uid="{00000000-0005-0000-0000-00007F000000}"/>
    <cellStyle name="쉼표 [0] 2 2 2" xfId="49" xr:uid="{00000000-0005-0000-0000-000080000000}"/>
    <cellStyle name="쉼표 [0] 2 2 2 2" xfId="192" xr:uid="{00000000-0005-0000-0000-000081000000}"/>
    <cellStyle name="쉼표 [0] 2 2 3" xfId="189" xr:uid="{00000000-0005-0000-0000-000082000000}"/>
    <cellStyle name="쉼표 [0] 2 3" xfId="145" xr:uid="{00000000-0005-0000-0000-000083000000}"/>
    <cellStyle name="쉼표 [0] 2 3 2" xfId="194" xr:uid="{00000000-0005-0000-0000-000084000000}"/>
    <cellStyle name="쉼표 [0] 2 4" xfId="187" xr:uid="{00000000-0005-0000-0000-000085000000}"/>
    <cellStyle name="쉼표 [0] 3" xfId="44" xr:uid="{00000000-0005-0000-0000-000086000000}"/>
    <cellStyle name="쉼표 [0] 3 2" xfId="144" xr:uid="{00000000-0005-0000-0000-000087000000}"/>
    <cellStyle name="쉼표 [0] 3 2 2" xfId="193" xr:uid="{00000000-0005-0000-0000-000088000000}"/>
    <cellStyle name="쉼표 [0] 3 3" xfId="190" xr:uid="{00000000-0005-0000-0000-000089000000}"/>
    <cellStyle name="쉼표 [0] 4" xfId="46" xr:uid="{00000000-0005-0000-0000-00008A000000}"/>
    <cellStyle name="쉼표 [0] 4 2" xfId="48" xr:uid="{00000000-0005-0000-0000-00008B000000}"/>
    <cellStyle name="쉼표 [0] 4 2 2" xfId="191" xr:uid="{00000000-0005-0000-0000-00008C000000}"/>
    <cellStyle name="쉼표 [0] 4 3" xfId="188" xr:uid="{00000000-0005-0000-0000-00008D000000}"/>
    <cellStyle name="쉼표 [0] 5" xfId="186" xr:uid="{00000000-0005-0000-0000-00008E000000}"/>
    <cellStyle name="쉼표 [0] 5 2" xfId="196" xr:uid="{00000000-0005-0000-0000-00008F000000}"/>
    <cellStyle name="쉼표 [0] 6" xfId="195" xr:uid="{00000000-0005-0000-0000-000090000000}"/>
    <cellStyle name="연결된 셀" xfId="12" builtinId="24" customBuiltin="1"/>
    <cellStyle name="연결된 셀 2" xfId="147" xr:uid="{00000000-0005-0000-0000-000092000000}"/>
    <cellStyle name="연결된 셀 3" xfId="148" xr:uid="{00000000-0005-0000-0000-000093000000}"/>
    <cellStyle name="연결된 셀 4" xfId="146" xr:uid="{00000000-0005-0000-0000-000094000000}"/>
    <cellStyle name="요약" xfId="17" builtinId="25" customBuiltin="1"/>
    <cellStyle name="요약 2" xfId="150" xr:uid="{00000000-0005-0000-0000-000096000000}"/>
    <cellStyle name="요약 3" xfId="151" xr:uid="{00000000-0005-0000-0000-000097000000}"/>
    <cellStyle name="요약 4" xfId="149" xr:uid="{00000000-0005-0000-0000-000098000000}"/>
    <cellStyle name="입력" xfId="9" builtinId="20" customBuiltin="1"/>
    <cellStyle name="입력 2" xfId="153" xr:uid="{00000000-0005-0000-0000-00009A000000}"/>
    <cellStyle name="입력 3" xfId="154" xr:uid="{00000000-0005-0000-0000-00009B000000}"/>
    <cellStyle name="입력 4" xfId="152" xr:uid="{00000000-0005-0000-0000-00009C000000}"/>
    <cellStyle name="제목" xfId="1" builtinId="15" customBuiltin="1"/>
    <cellStyle name="제목 1" xfId="2" builtinId="16" customBuiltin="1"/>
    <cellStyle name="제목 1 2" xfId="157" xr:uid="{00000000-0005-0000-0000-00009F000000}"/>
    <cellStyle name="제목 1 3" xfId="158" xr:uid="{00000000-0005-0000-0000-0000A0000000}"/>
    <cellStyle name="제목 1 4" xfId="156" xr:uid="{00000000-0005-0000-0000-0000A1000000}"/>
    <cellStyle name="제목 2" xfId="3" builtinId="17" customBuiltin="1"/>
    <cellStyle name="제목 2 2" xfId="160" xr:uid="{00000000-0005-0000-0000-0000A3000000}"/>
    <cellStyle name="제목 2 3" xfId="161" xr:uid="{00000000-0005-0000-0000-0000A4000000}"/>
    <cellStyle name="제목 2 4" xfId="159" xr:uid="{00000000-0005-0000-0000-0000A5000000}"/>
    <cellStyle name="제목 3" xfId="4" builtinId="18" customBuiltin="1"/>
    <cellStyle name="제목 3 2" xfId="163" xr:uid="{00000000-0005-0000-0000-0000A7000000}"/>
    <cellStyle name="제목 3 3" xfId="164" xr:uid="{00000000-0005-0000-0000-0000A8000000}"/>
    <cellStyle name="제목 3 4" xfId="162" xr:uid="{00000000-0005-0000-0000-0000A9000000}"/>
    <cellStyle name="제목 4" xfId="5" builtinId="19" customBuiltin="1"/>
    <cellStyle name="제목 4 2" xfId="166" xr:uid="{00000000-0005-0000-0000-0000AB000000}"/>
    <cellStyle name="제목 4 3" xfId="167" xr:uid="{00000000-0005-0000-0000-0000AC000000}"/>
    <cellStyle name="제목 4 4" xfId="165" xr:uid="{00000000-0005-0000-0000-0000AD000000}"/>
    <cellStyle name="제목 5" xfId="168" xr:uid="{00000000-0005-0000-0000-0000AE000000}"/>
    <cellStyle name="제목 6" xfId="169" xr:uid="{00000000-0005-0000-0000-0000AF000000}"/>
    <cellStyle name="제목 7" xfId="155" xr:uid="{00000000-0005-0000-0000-0000B0000000}"/>
    <cellStyle name="좋음" xfId="6" builtinId="26" customBuiltin="1"/>
    <cellStyle name="좋음 2" xfId="171" xr:uid="{00000000-0005-0000-0000-0000B2000000}"/>
    <cellStyle name="좋음 3" xfId="172" xr:uid="{00000000-0005-0000-0000-0000B3000000}"/>
    <cellStyle name="좋음 4" xfId="170" xr:uid="{00000000-0005-0000-0000-0000B4000000}"/>
    <cellStyle name="출력" xfId="10" builtinId="21" customBuiltin="1"/>
    <cellStyle name="출력 2" xfId="174" xr:uid="{00000000-0005-0000-0000-0000B6000000}"/>
    <cellStyle name="출력 3" xfId="175" xr:uid="{00000000-0005-0000-0000-0000B7000000}"/>
    <cellStyle name="출력 4" xfId="173" xr:uid="{00000000-0005-0000-0000-0000B8000000}"/>
    <cellStyle name="표준" xfId="0" builtinId="0"/>
    <cellStyle name="표준 10" xfId="176" xr:uid="{00000000-0005-0000-0000-0000BA000000}"/>
    <cellStyle name="표준 11" xfId="177" xr:uid="{00000000-0005-0000-0000-0000BB000000}"/>
    <cellStyle name="표준 13" xfId="178" xr:uid="{00000000-0005-0000-0000-0000BC000000}"/>
    <cellStyle name="표준 15" xfId="179" xr:uid="{00000000-0005-0000-0000-0000BD000000}"/>
    <cellStyle name="표준 2" xfId="180" xr:uid="{00000000-0005-0000-0000-0000BE000000}"/>
    <cellStyle name="표준 3" xfId="181" xr:uid="{00000000-0005-0000-0000-0000BF000000}"/>
    <cellStyle name="표준 3 2" xfId="185" xr:uid="{00000000-0005-0000-0000-0000C0000000}"/>
    <cellStyle name="표준 4" xfId="182" xr:uid="{00000000-0005-0000-0000-0000C1000000}"/>
    <cellStyle name="표준 5" xfId="50" xr:uid="{00000000-0005-0000-0000-0000C2000000}"/>
    <cellStyle name="표준 6" xfId="183" xr:uid="{00000000-0005-0000-0000-0000C3000000}"/>
    <cellStyle name="표준 7" xfId="184" xr:uid="{00000000-0005-0000-0000-0000C4000000}"/>
  </cellStyles>
  <dxfs count="0"/>
  <tableStyles count="0" defaultTableStyle="TableStyleMedium2" defaultPivotStyle="PivotStyleLight16"/>
  <colors>
    <mruColors>
      <color rgb="FFFFFF99"/>
      <color rgb="FFE3F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45"/>
  <sheetViews>
    <sheetView showGridLines="0" tabSelected="1" zoomScale="50" zoomScaleNormal="50" zoomScaleSheetLayoutView="50" workbookViewId="0">
      <selection activeCell="B2" sqref="B2:C2"/>
    </sheetView>
  </sheetViews>
  <sheetFormatPr defaultRowHeight="16.5" x14ac:dyDescent="0.3"/>
  <cols>
    <col min="1" max="1" width="36.625" style="1" customWidth="1"/>
    <col min="2" max="2" width="31.625" style="1" customWidth="1"/>
    <col min="3" max="5" width="36" style="1" customWidth="1"/>
    <col min="6" max="9" width="31.625" style="1" customWidth="1"/>
    <col min="10" max="10" width="5.5" customWidth="1"/>
    <col min="13" max="14" width="5.5" customWidth="1"/>
  </cols>
  <sheetData>
    <row r="1" spans="1:14" ht="17.25" thickBot="1" x14ac:dyDescent="0.35">
      <c r="A1" s="5"/>
      <c r="B1" s="5"/>
      <c r="C1" s="5"/>
      <c r="D1" s="5"/>
      <c r="E1" s="5"/>
      <c r="F1" s="5"/>
      <c r="G1" s="5"/>
      <c r="H1" s="5"/>
      <c r="I1" s="5"/>
      <c r="J1" s="134"/>
    </row>
    <row r="2" spans="1:14" s="4" customFormat="1" ht="54.75" thickBot="1" x14ac:dyDescent="0.35">
      <c r="A2" s="77" t="s">
        <v>209</v>
      </c>
      <c r="B2" s="139" t="s">
        <v>203</v>
      </c>
      <c r="C2" s="140"/>
      <c r="D2" s="6"/>
      <c r="E2" s="6"/>
      <c r="F2" s="6"/>
      <c r="G2" s="6"/>
      <c r="H2" s="6"/>
      <c r="I2" s="6"/>
      <c r="J2" s="135"/>
    </row>
    <row r="3" spans="1:14" ht="46.5" x14ac:dyDescent="0.3">
      <c r="A3" s="7" t="s">
        <v>195</v>
      </c>
      <c r="B3" s="8"/>
      <c r="C3" s="8"/>
      <c r="D3" s="8"/>
      <c r="E3" s="8"/>
      <c r="F3" s="8"/>
      <c r="G3" s="8"/>
      <c r="H3" s="8"/>
      <c r="I3" s="8"/>
      <c r="J3" s="136"/>
      <c r="K3" s="2"/>
      <c r="L3" s="2"/>
      <c r="M3" s="2"/>
      <c r="N3" s="2"/>
    </row>
    <row r="4" spans="1:14" ht="60" customHeight="1" x14ac:dyDescent="0.3">
      <c r="A4" s="190" t="s">
        <v>226</v>
      </c>
      <c r="B4" s="129">
        <v>2018</v>
      </c>
      <c r="C4" s="141"/>
      <c r="D4" s="142"/>
      <c r="E4" s="190" t="s">
        <v>247</v>
      </c>
      <c r="F4" s="129">
        <v>2018</v>
      </c>
      <c r="G4" s="137"/>
      <c r="H4" s="138"/>
      <c r="I4" s="73"/>
    </row>
    <row r="5" spans="1:14" ht="60" customHeight="1" x14ac:dyDescent="0.3">
      <c r="A5" s="190"/>
      <c r="B5" s="129">
        <v>2019</v>
      </c>
      <c r="C5" s="141"/>
      <c r="D5" s="142"/>
      <c r="E5" s="190"/>
      <c r="F5" s="129">
        <v>2019</v>
      </c>
      <c r="G5" s="137"/>
      <c r="H5" s="138"/>
      <c r="I5" s="73"/>
    </row>
    <row r="6" spans="1:14" ht="60" customHeight="1" x14ac:dyDescent="0.3">
      <c r="A6" s="190"/>
      <c r="B6" s="129">
        <v>2020</v>
      </c>
      <c r="C6" s="141"/>
      <c r="D6" s="142"/>
      <c r="E6" s="190"/>
      <c r="F6" s="129">
        <v>2020</v>
      </c>
      <c r="G6" s="137"/>
      <c r="H6" s="138"/>
      <c r="I6" s="73"/>
    </row>
    <row r="7" spans="1:14" ht="60" customHeight="1" x14ac:dyDescent="0.3">
      <c r="A7" s="163" t="s">
        <v>227</v>
      </c>
      <c r="B7" s="129">
        <v>2018</v>
      </c>
      <c r="C7" s="143"/>
      <c r="D7" s="144"/>
      <c r="E7" s="146" t="s">
        <v>246</v>
      </c>
      <c r="F7" s="129">
        <v>2018</v>
      </c>
      <c r="G7" s="137"/>
      <c r="H7" s="138"/>
      <c r="I7" s="73"/>
    </row>
    <row r="8" spans="1:14" ht="60" customHeight="1" x14ac:dyDescent="0.3">
      <c r="A8" s="163"/>
      <c r="B8" s="129">
        <v>2019</v>
      </c>
      <c r="C8" s="143"/>
      <c r="D8" s="144"/>
      <c r="E8" s="146"/>
      <c r="F8" s="129">
        <v>2019</v>
      </c>
      <c r="G8" s="137"/>
      <c r="H8" s="138"/>
      <c r="I8" s="73"/>
    </row>
    <row r="9" spans="1:14" ht="60" customHeight="1" x14ac:dyDescent="0.3">
      <c r="A9" s="189"/>
      <c r="B9" s="129">
        <v>2020</v>
      </c>
      <c r="C9" s="143"/>
      <c r="D9" s="144"/>
      <c r="E9" s="147"/>
      <c r="F9" s="129">
        <v>2020</v>
      </c>
      <c r="G9" s="137"/>
      <c r="H9" s="138"/>
      <c r="I9" s="73"/>
    </row>
    <row r="10" spans="1:14" ht="60" customHeight="1" x14ac:dyDescent="0.3">
      <c r="A10" s="162" t="s">
        <v>228</v>
      </c>
      <c r="B10" s="129">
        <v>2018</v>
      </c>
      <c r="C10" s="143"/>
      <c r="D10" s="144"/>
      <c r="E10" s="145" t="s">
        <v>245</v>
      </c>
      <c r="F10" s="129">
        <v>2018</v>
      </c>
      <c r="G10" s="137"/>
      <c r="H10" s="138"/>
      <c r="I10" s="73"/>
    </row>
    <row r="11" spans="1:14" ht="60" customHeight="1" x14ac:dyDescent="0.3">
      <c r="A11" s="163"/>
      <c r="B11" s="129">
        <v>2019</v>
      </c>
      <c r="C11" s="143"/>
      <c r="D11" s="144"/>
      <c r="E11" s="146"/>
      <c r="F11" s="129">
        <v>2019</v>
      </c>
      <c r="G11" s="137"/>
      <c r="H11" s="138"/>
      <c r="I11" s="73"/>
    </row>
    <row r="12" spans="1:14" ht="60" customHeight="1" x14ac:dyDescent="0.3">
      <c r="A12" s="189"/>
      <c r="B12" s="129">
        <v>2020</v>
      </c>
      <c r="C12" s="143"/>
      <c r="D12" s="144"/>
      <c r="E12" s="147"/>
      <c r="F12" s="129">
        <v>2020</v>
      </c>
      <c r="G12" s="137"/>
      <c r="H12" s="138"/>
      <c r="I12" s="73"/>
    </row>
    <row r="13" spans="1:14" ht="60" customHeight="1" x14ac:dyDescent="0.3">
      <c r="A13" s="162" t="s">
        <v>229</v>
      </c>
      <c r="B13" s="129">
        <v>2018</v>
      </c>
      <c r="C13" s="143"/>
      <c r="D13" s="144"/>
      <c r="E13" s="145" t="s">
        <v>244</v>
      </c>
      <c r="F13" s="129">
        <v>2018</v>
      </c>
      <c r="G13" s="137"/>
      <c r="H13" s="138"/>
      <c r="I13" s="73"/>
    </row>
    <row r="14" spans="1:14" ht="60" customHeight="1" x14ac:dyDescent="0.3">
      <c r="A14" s="163"/>
      <c r="B14" s="129">
        <v>2019</v>
      </c>
      <c r="C14" s="143"/>
      <c r="D14" s="144"/>
      <c r="E14" s="146"/>
      <c r="F14" s="129">
        <v>2019</v>
      </c>
      <c r="G14" s="137"/>
      <c r="H14" s="138"/>
      <c r="I14" s="73"/>
    </row>
    <row r="15" spans="1:14" ht="60" customHeight="1" x14ac:dyDescent="0.3">
      <c r="A15" s="189"/>
      <c r="B15" s="129">
        <v>2020</v>
      </c>
      <c r="C15" s="143"/>
      <c r="D15" s="144"/>
      <c r="E15" s="147"/>
      <c r="F15" s="129">
        <v>2020</v>
      </c>
      <c r="G15" s="137"/>
      <c r="H15" s="138"/>
      <c r="I15" s="73"/>
    </row>
    <row r="16" spans="1:14" ht="60" customHeight="1" x14ac:dyDescent="0.3">
      <c r="A16" s="162" t="s">
        <v>230</v>
      </c>
      <c r="B16" s="129">
        <v>2018</v>
      </c>
      <c r="C16" s="143"/>
      <c r="D16" s="144"/>
      <c r="E16" s="145" t="s">
        <v>243</v>
      </c>
      <c r="F16" s="129">
        <v>2018</v>
      </c>
      <c r="G16" s="137"/>
      <c r="H16" s="138"/>
      <c r="I16" s="73"/>
    </row>
    <row r="17" spans="1:9" ht="60" customHeight="1" x14ac:dyDescent="0.3">
      <c r="A17" s="163"/>
      <c r="B17" s="129">
        <v>2019</v>
      </c>
      <c r="C17" s="143"/>
      <c r="D17" s="144"/>
      <c r="E17" s="146"/>
      <c r="F17" s="129">
        <v>2019</v>
      </c>
      <c r="G17" s="137"/>
      <c r="H17" s="138"/>
      <c r="I17" s="73"/>
    </row>
    <row r="18" spans="1:9" ht="60" customHeight="1" x14ac:dyDescent="0.3">
      <c r="A18" s="189"/>
      <c r="B18" s="129">
        <v>2020</v>
      </c>
      <c r="C18" s="143"/>
      <c r="D18" s="144"/>
      <c r="E18" s="147"/>
      <c r="F18" s="129">
        <v>2020</v>
      </c>
      <c r="G18" s="137"/>
      <c r="H18" s="138"/>
      <c r="I18" s="73"/>
    </row>
    <row r="19" spans="1:9" ht="60" customHeight="1" x14ac:dyDescent="0.3">
      <c r="A19" s="162" t="s">
        <v>231</v>
      </c>
      <c r="B19" s="129">
        <v>2018</v>
      </c>
      <c r="C19" s="143"/>
      <c r="D19" s="144"/>
      <c r="E19" s="145" t="s">
        <v>242</v>
      </c>
      <c r="F19" s="129">
        <v>2018</v>
      </c>
      <c r="G19" s="137"/>
      <c r="H19" s="138"/>
      <c r="I19" s="73"/>
    </row>
    <row r="20" spans="1:9" ht="60" customHeight="1" x14ac:dyDescent="0.3">
      <c r="A20" s="163"/>
      <c r="B20" s="129">
        <v>2019</v>
      </c>
      <c r="C20" s="143"/>
      <c r="D20" s="144"/>
      <c r="E20" s="146"/>
      <c r="F20" s="129">
        <v>2019</v>
      </c>
      <c r="G20" s="137"/>
      <c r="H20" s="138"/>
      <c r="I20" s="73"/>
    </row>
    <row r="21" spans="1:9" ht="60" customHeight="1" x14ac:dyDescent="0.3">
      <c r="A21" s="189"/>
      <c r="B21" s="129">
        <v>2020</v>
      </c>
      <c r="C21" s="143"/>
      <c r="D21" s="144"/>
      <c r="E21" s="147"/>
      <c r="F21" s="129">
        <v>2020</v>
      </c>
      <c r="G21" s="137"/>
      <c r="H21" s="138"/>
      <c r="I21" s="73"/>
    </row>
    <row r="22" spans="1:9" ht="60" customHeight="1" x14ac:dyDescent="0.3">
      <c r="A22" s="162" t="s">
        <v>232</v>
      </c>
      <c r="B22" s="129">
        <v>2018</v>
      </c>
      <c r="C22" s="143"/>
      <c r="D22" s="144"/>
      <c r="E22" s="145" t="s">
        <v>241</v>
      </c>
      <c r="F22" s="129">
        <v>2018</v>
      </c>
      <c r="G22" s="137"/>
      <c r="H22" s="138"/>
      <c r="I22" s="73"/>
    </row>
    <row r="23" spans="1:9" ht="60" customHeight="1" x14ac:dyDescent="0.3">
      <c r="A23" s="163"/>
      <c r="B23" s="129">
        <v>2019</v>
      </c>
      <c r="C23" s="143"/>
      <c r="D23" s="144"/>
      <c r="E23" s="146"/>
      <c r="F23" s="129">
        <v>2019</v>
      </c>
      <c r="G23" s="137"/>
      <c r="H23" s="138"/>
      <c r="I23" s="73"/>
    </row>
    <row r="24" spans="1:9" ht="60" customHeight="1" x14ac:dyDescent="0.3">
      <c r="A24" s="189"/>
      <c r="B24" s="129">
        <v>2020</v>
      </c>
      <c r="C24" s="143"/>
      <c r="D24" s="144"/>
      <c r="E24" s="147"/>
      <c r="F24" s="129">
        <v>2020</v>
      </c>
      <c r="G24" s="137"/>
      <c r="H24" s="138"/>
      <c r="I24" s="73"/>
    </row>
    <row r="25" spans="1:9" ht="60" customHeight="1" x14ac:dyDescent="0.3">
      <c r="A25" s="162" t="s">
        <v>233</v>
      </c>
      <c r="B25" s="129">
        <v>2018</v>
      </c>
      <c r="C25" s="143"/>
      <c r="D25" s="144"/>
      <c r="E25" s="145" t="s">
        <v>240</v>
      </c>
      <c r="F25" s="129">
        <v>2018</v>
      </c>
      <c r="G25" s="187"/>
      <c r="H25" s="188"/>
      <c r="I25" s="73"/>
    </row>
    <row r="26" spans="1:9" ht="60" customHeight="1" x14ac:dyDescent="0.3">
      <c r="A26" s="163"/>
      <c r="B26" s="129">
        <v>2019</v>
      </c>
      <c r="C26" s="143"/>
      <c r="D26" s="144"/>
      <c r="E26" s="146"/>
      <c r="F26" s="129">
        <v>2019</v>
      </c>
      <c r="G26" s="187"/>
      <c r="H26" s="188"/>
      <c r="I26" s="73"/>
    </row>
    <row r="27" spans="1:9" ht="60" customHeight="1" x14ac:dyDescent="0.3">
      <c r="A27" s="189"/>
      <c r="B27" s="129">
        <v>2020</v>
      </c>
      <c r="C27" s="143"/>
      <c r="D27" s="144"/>
      <c r="E27" s="147"/>
      <c r="F27" s="129">
        <v>2020</v>
      </c>
      <c r="G27" s="187"/>
      <c r="H27" s="188"/>
      <c r="I27" s="73"/>
    </row>
    <row r="28" spans="1:9" ht="60" customHeight="1" x14ac:dyDescent="0.3">
      <c r="A28" s="162" t="s">
        <v>234</v>
      </c>
      <c r="B28" s="129">
        <v>2018</v>
      </c>
      <c r="C28" s="150"/>
      <c r="D28" s="151"/>
      <c r="E28" s="145" t="s">
        <v>239</v>
      </c>
      <c r="F28" s="129">
        <v>2018</v>
      </c>
      <c r="G28" s="187"/>
      <c r="H28" s="188"/>
      <c r="I28" s="73"/>
    </row>
    <row r="29" spans="1:9" ht="60" customHeight="1" x14ac:dyDescent="0.3">
      <c r="A29" s="163"/>
      <c r="B29" s="129">
        <v>2019</v>
      </c>
      <c r="C29" s="150"/>
      <c r="D29" s="151"/>
      <c r="E29" s="146"/>
      <c r="F29" s="129">
        <v>2019</v>
      </c>
      <c r="G29" s="187"/>
      <c r="H29" s="188"/>
      <c r="I29" s="73"/>
    </row>
    <row r="30" spans="1:9" ht="60" customHeight="1" x14ac:dyDescent="0.3">
      <c r="A30" s="189"/>
      <c r="B30" s="129">
        <v>2020</v>
      </c>
      <c r="C30" s="150"/>
      <c r="D30" s="151"/>
      <c r="E30" s="147"/>
      <c r="F30" s="129">
        <v>2020</v>
      </c>
      <c r="G30" s="187"/>
      <c r="H30" s="188"/>
      <c r="I30" s="73"/>
    </row>
    <row r="31" spans="1:9" ht="60" customHeight="1" x14ac:dyDescent="0.3">
      <c r="A31" s="162" t="s">
        <v>235</v>
      </c>
      <c r="B31" s="129">
        <v>2018</v>
      </c>
      <c r="C31" s="143"/>
      <c r="D31" s="144"/>
      <c r="E31" s="145" t="s">
        <v>238</v>
      </c>
      <c r="F31" s="129">
        <v>2018</v>
      </c>
      <c r="G31" s="137"/>
      <c r="H31" s="138"/>
      <c r="I31" s="73"/>
    </row>
    <row r="32" spans="1:9" ht="60" customHeight="1" x14ac:dyDescent="0.3">
      <c r="A32" s="163"/>
      <c r="B32" s="129">
        <v>2019</v>
      </c>
      <c r="C32" s="143"/>
      <c r="D32" s="144"/>
      <c r="E32" s="146"/>
      <c r="F32" s="129">
        <v>2019</v>
      </c>
      <c r="G32" s="137"/>
      <c r="H32" s="138"/>
      <c r="I32" s="73"/>
    </row>
    <row r="33" spans="1:14" ht="60" customHeight="1" x14ac:dyDescent="0.3">
      <c r="A33" s="189"/>
      <c r="B33" s="129">
        <v>2020</v>
      </c>
      <c r="C33" s="143"/>
      <c r="D33" s="144"/>
      <c r="E33" s="147"/>
      <c r="F33" s="129">
        <v>2020</v>
      </c>
      <c r="G33" s="137"/>
      <c r="H33" s="138"/>
      <c r="I33" s="73"/>
    </row>
    <row r="34" spans="1:14" ht="60" customHeight="1" x14ac:dyDescent="0.3">
      <c r="A34" s="162" t="s">
        <v>236</v>
      </c>
      <c r="B34" s="129">
        <v>2018</v>
      </c>
      <c r="C34" s="150"/>
      <c r="D34" s="151"/>
      <c r="E34" s="145" t="s">
        <v>237</v>
      </c>
      <c r="F34" s="129">
        <v>2018</v>
      </c>
      <c r="G34" s="187"/>
      <c r="H34" s="188"/>
      <c r="I34" s="73"/>
    </row>
    <row r="35" spans="1:14" ht="60" customHeight="1" x14ac:dyDescent="0.3">
      <c r="A35" s="163"/>
      <c r="B35" s="129">
        <v>2019</v>
      </c>
      <c r="C35" s="150"/>
      <c r="D35" s="151"/>
      <c r="E35" s="146"/>
      <c r="F35" s="129">
        <v>2019</v>
      </c>
      <c r="G35" s="187"/>
      <c r="H35" s="188"/>
      <c r="I35" s="73"/>
    </row>
    <row r="36" spans="1:14" ht="60" customHeight="1" x14ac:dyDescent="0.3">
      <c r="A36" s="189"/>
      <c r="B36" s="129">
        <v>2020</v>
      </c>
      <c r="C36" s="150"/>
      <c r="D36" s="151"/>
      <c r="E36" s="147"/>
      <c r="F36" s="129">
        <v>2020</v>
      </c>
      <c r="G36" s="187"/>
      <c r="H36" s="188"/>
      <c r="I36" s="73"/>
    </row>
    <row r="37" spans="1:14" ht="60" customHeight="1" x14ac:dyDescent="0.3">
      <c r="A37" s="163" t="s">
        <v>207</v>
      </c>
      <c r="B37" s="129">
        <v>2018</v>
      </c>
      <c r="C37" s="143"/>
      <c r="D37" s="144"/>
      <c r="E37" s="146" t="s">
        <v>208</v>
      </c>
      <c r="F37" s="129">
        <v>2018</v>
      </c>
      <c r="G37" s="187"/>
      <c r="H37" s="188"/>
      <c r="I37" s="73"/>
    </row>
    <row r="38" spans="1:14" ht="60" customHeight="1" x14ac:dyDescent="0.3">
      <c r="A38" s="163"/>
      <c r="B38" s="129">
        <v>2019</v>
      </c>
      <c r="C38" s="143"/>
      <c r="D38" s="144"/>
      <c r="E38" s="146"/>
      <c r="F38" s="129">
        <v>2019</v>
      </c>
      <c r="G38" s="187"/>
      <c r="H38" s="188"/>
      <c r="I38" s="73"/>
    </row>
    <row r="39" spans="1:14" ht="60" customHeight="1" x14ac:dyDescent="0.3">
      <c r="A39" s="189"/>
      <c r="B39" s="129">
        <v>2020</v>
      </c>
      <c r="C39" s="143"/>
      <c r="D39" s="144"/>
      <c r="E39" s="147"/>
      <c r="F39" s="129">
        <v>2020</v>
      </c>
      <c r="G39" s="187"/>
      <c r="H39" s="188"/>
      <c r="I39" s="73"/>
    </row>
    <row r="40" spans="1:14" ht="60" customHeight="1" x14ac:dyDescent="0.3">
      <c r="A40" s="162" t="s">
        <v>1</v>
      </c>
      <c r="B40" s="145">
        <v>2020</v>
      </c>
      <c r="C40" s="10" t="s">
        <v>48</v>
      </c>
      <c r="D40" s="54"/>
      <c r="E40" s="145" t="s">
        <v>94</v>
      </c>
      <c r="F40" s="145">
        <v>2020</v>
      </c>
      <c r="G40" s="10" t="s">
        <v>95</v>
      </c>
      <c r="H40" s="54"/>
      <c r="I40" s="73"/>
    </row>
    <row r="41" spans="1:14" ht="60" customHeight="1" x14ac:dyDescent="0.3">
      <c r="A41" s="163"/>
      <c r="B41" s="146"/>
      <c r="C41" s="10" t="s">
        <v>49</v>
      </c>
      <c r="D41" s="54"/>
      <c r="E41" s="146"/>
      <c r="F41" s="146"/>
      <c r="G41" s="10" t="s">
        <v>96</v>
      </c>
      <c r="H41" s="54"/>
      <c r="I41" s="73"/>
    </row>
    <row r="42" spans="1:14" ht="60" customHeight="1" x14ac:dyDescent="0.3">
      <c r="A42" s="163"/>
      <c r="B42" s="146"/>
      <c r="C42" s="10" t="s">
        <v>50</v>
      </c>
      <c r="D42" s="11">
        <f>SUM(D40:D41)</f>
        <v>0</v>
      </c>
      <c r="E42" s="146"/>
      <c r="F42" s="146"/>
      <c r="G42" s="10" t="s">
        <v>97</v>
      </c>
      <c r="H42" s="11">
        <f>SUM(H40:H41)</f>
        <v>0</v>
      </c>
      <c r="I42" s="73"/>
    </row>
    <row r="43" spans="1:14" ht="60" customHeight="1" thickBot="1" x14ac:dyDescent="0.35">
      <c r="A43" s="164"/>
      <c r="B43" s="165"/>
      <c r="C43" s="74" t="s">
        <v>68</v>
      </c>
      <c r="D43" s="75">
        <f>IFERROR(D40/D42*100,0)</f>
        <v>0</v>
      </c>
      <c r="E43" s="165"/>
      <c r="F43" s="165"/>
      <c r="G43" s="74" t="s">
        <v>98</v>
      </c>
      <c r="H43" s="75">
        <f>IFERROR(H40/H42*100,0)</f>
        <v>0</v>
      </c>
      <c r="I43" s="76"/>
    </row>
    <row r="44" spans="1:14" ht="17.25" thickBot="1" x14ac:dyDescent="0.35">
      <c r="A44" s="5"/>
      <c r="B44" s="5"/>
      <c r="C44" s="5"/>
      <c r="D44" s="5"/>
      <c r="E44" s="5"/>
      <c r="F44" s="5"/>
      <c r="G44" s="5"/>
      <c r="H44" s="5"/>
      <c r="I44" s="5"/>
    </row>
    <row r="45" spans="1:14" s="4" customFormat="1" ht="54" x14ac:dyDescent="0.3">
      <c r="A45" s="203" t="s">
        <v>198</v>
      </c>
      <c r="B45" s="204"/>
      <c r="C45" s="204"/>
      <c r="D45" s="204"/>
      <c r="E45" s="204"/>
      <c r="F45" s="204"/>
      <c r="G45" s="204"/>
      <c r="H45" s="204"/>
      <c r="I45" s="205"/>
      <c r="J45" s="3"/>
      <c r="K45" s="3"/>
      <c r="L45" s="3"/>
      <c r="M45" s="3"/>
      <c r="N45" s="3"/>
    </row>
    <row r="46" spans="1:14" s="4" customFormat="1" ht="36.950000000000003" customHeight="1" x14ac:dyDescent="0.3">
      <c r="A46" s="152" t="s">
        <v>206</v>
      </c>
      <c r="B46" s="153"/>
      <c r="C46" s="153"/>
      <c r="D46" s="153"/>
      <c r="E46" s="153"/>
      <c r="F46" s="153"/>
      <c r="G46" s="153"/>
      <c r="H46" s="153"/>
      <c r="I46" s="154"/>
      <c r="J46" s="3"/>
      <c r="K46" s="3"/>
      <c r="L46" s="3"/>
      <c r="M46" s="3"/>
      <c r="N46" s="3"/>
    </row>
    <row r="47" spans="1:14" ht="36.950000000000003" customHeight="1" x14ac:dyDescent="0.3">
      <c r="A47" s="174" t="s">
        <v>2</v>
      </c>
      <c r="B47" s="175"/>
      <c r="C47" s="175"/>
      <c r="D47" s="175"/>
      <c r="E47" s="175"/>
      <c r="F47" s="175"/>
      <c r="G47" s="175"/>
      <c r="H47" s="175"/>
      <c r="I47" s="176"/>
    </row>
    <row r="48" spans="1:14" ht="36.950000000000003" customHeight="1" x14ac:dyDescent="0.3">
      <c r="A48" s="177" t="s">
        <v>3</v>
      </c>
      <c r="B48" s="180" t="s">
        <v>69</v>
      </c>
      <c r="C48" s="181"/>
      <c r="D48" s="181"/>
      <c r="E48" s="181"/>
      <c r="F48" s="181"/>
      <c r="G48" s="181"/>
      <c r="H48" s="181"/>
      <c r="I48" s="182"/>
    </row>
    <row r="49" spans="1:9" ht="36.950000000000003" customHeight="1" x14ac:dyDescent="0.3">
      <c r="A49" s="178"/>
      <c r="B49" s="217" t="s">
        <v>66</v>
      </c>
      <c r="C49" s="218"/>
      <c r="D49" s="218"/>
      <c r="E49" s="218"/>
      <c r="F49" s="218"/>
      <c r="G49" s="32"/>
      <c r="H49" s="32"/>
      <c r="I49" s="63"/>
    </row>
    <row r="50" spans="1:9" ht="36.950000000000003" customHeight="1" x14ac:dyDescent="0.3">
      <c r="A50" s="178"/>
      <c r="B50" s="12" t="s">
        <v>82</v>
      </c>
      <c r="C50" s="12" t="s">
        <v>55</v>
      </c>
      <c r="D50" s="12" t="s">
        <v>210</v>
      </c>
      <c r="E50" s="12" t="s">
        <v>250</v>
      </c>
      <c r="F50" s="12" t="s">
        <v>83</v>
      </c>
      <c r="G50" s="32"/>
      <c r="H50" s="32"/>
      <c r="I50" s="64"/>
    </row>
    <row r="51" spans="1:9" ht="36.950000000000003" customHeight="1" x14ac:dyDescent="0.3">
      <c r="A51" s="178"/>
      <c r="B51" s="14" t="s">
        <v>5</v>
      </c>
      <c r="C51" s="15">
        <f>G19</f>
        <v>0</v>
      </c>
      <c r="D51" s="15">
        <f>G20</f>
        <v>0</v>
      </c>
      <c r="E51" s="15">
        <f>G21</f>
        <v>0</v>
      </c>
      <c r="F51" s="16">
        <f>IFERROR(((E51/C51)^0.5-1),0)</f>
        <v>0</v>
      </c>
      <c r="G51" s="32"/>
      <c r="H51" s="32"/>
      <c r="I51" s="64"/>
    </row>
    <row r="52" spans="1:9" ht="36.950000000000003" customHeight="1" x14ac:dyDescent="0.3">
      <c r="A52" s="178"/>
      <c r="B52" s="14" t="s">
        <v>6</v>
      </c>
      <c r="C52" s="17">
        <f>C13</f>
        <v>0</v>
      </c>
      <c r="D52" s="17">
        <f>C14</f>
        <v>0</v>
      </c>
      <c r="E52" s="17">
        <f>C15</f>
        <v>0</v>
      </c>
      <c r="F52" s="16">
        <f t="shared" ref="F52:F58" si="0">IFERROR(((E52/C52)^0.5-1),0)</f>
        <v>0</v>
      </c>
      <c r="G52" s="32"/>
      <c r="H52" s="32"/>
      <c r="I52" s="64"/>
    </row>
    <row r="53" spans="1:9" ht="36.950000000000003" customHeight="1" x14ac:dyDescent="0.3">
      <c r="A53" s="178"/>
      <c r="B53" s="14" t="s">
        <v>7</v>
      </c>
      <c r="C53" s="17">
        <f>C16</f>
        <v>0</v>
      </c>
      <c r="D53" s="17">
        <f>C17</f>
        <v>0</v>
      </c>
      <c r="E53" s="17">
        <f>C18</f>
        <v>0</v>
      </c>
      <c r="F53" s="16">
        <f t="shared" si="0"/>
        <v>0</v>
      </c>
      <c r="G53" s="32"/>
      <c r="H53" s="32"/>
      <c r="I53" s="64"/>
    </row>
    <row r="54" spans="1:9" ht="36.950000000000003" customHeight="1" x14ac:dyDescent="0.3">
      <c r="A54" s="178"/>
      <c r="B54" s="14" t="s">
        <v>8</v>
      </c>
      <c r="C54" s="17">
        <f>C4</f>
        <v>0</v>
      </c>
      <c r="D54" s="17">
        <f>C5</f>
        <v>0</v>
      </c>
      <c r="E54" s="17">
        <f>C6</f>
        <v>0</v>
      </c>
      <c r="F54" s="16">
        <f t="shared" si="0"/>
        <v>0</v>
      </c>
      <c r="G54" s="32"/>
      <c r="H54" s="32"/>
      <c r="I54" s="64"/>
    </row>
    <row r="55" spans="1:9" ht="36.950000000000003" customHeight="1" x14ac:dyDescent="0.3">
      <c r="A55" s="178"/>
      <c r="B55" s="14" t="s">
        <v>9</v>
      </c>
      <c r="C55" s="17">
        <f>C25</f>
        <v>0</v>
      </c>
      <c r="D55" s="17">
        <f>C26</f>
        <v>0</v>
      </c>
      <c r="E55" s="17">
        <f>C27</f>
        <v>0</v>
      </c>
      <c r="F55" s="16">
        <f t="shared" si="0"/>
        <v>0</v>
      </c>
      <c r="G55" s="32"/>
      <c r="H55" s="32"/>
      <c r="I55" s="64"/>
    </row>
    <row r="56" spans="1:9" ht="36.950000000000003" customHeight="1" x14ac:dyDescent="0.3">
      <c r="A56" s="178"/>
      <c r="B56" s="14" t="s">
        <v>10</v>
      </c>
      <c r="C56" s="17">
        <f>G25</f>
        <v>0</v>
      </c>
      <c r="D56" s="17">
        <f>G26</f>
        <v>0</v>
      </c>
      <c r="E56" s="17">
        <f>G27</f>
        <v>0</v>
      </c>
      <c r="F56" s="16">
        <f t="shared" si="0"/>
        <v>0</v>
      </c>
      <c r="G56" s="32"/>
      <c r="H56" s="32"/>
      <c r="I56" s="64"/>
    </row>
    <row r="57" spans="1:9" ht="36.950000000000003" customHeight="1" x14ac:dyDescent="0.3">
      <c r="A57" s="178"/>
      <c r="B57" s="14" t="s">
        <v>11</v>
      </c>
      <c r="C57" s="17">
        <f>SUM(C55:C56)</f>
        <v>0</v>
      </c>
      <c r="D57" s="17">
        <f t="shared" ref="D57:E57" si="1">SUM(D55:D56)</f>
        <v>0</v>
      </c>
      <c r="E57" s="17">
        <f t="shared" si="1"/>
        <v>0</v>
      </c>
      <c r="F57" s="16">
        <f t="shared" si="0"/>
        <v>0</v>
      </c>
      <c r="G57" s="32"/>
      <c r="H57" s="32"/>
      <c r="I57" s="64"/>
    </row>
    <row r="58" spans="1:9" ht="36.950000000000003" customHeight="1" x14ac:dyDescent="0.3">
      <c r="A58" s="178"/>
      <c r="B58" s="14" t="s">
        <v>12</v>
      </c>
      <c r="C58" s="17">
        <f>G22</f>
        <v>0</v>
      </c>
      <c r="D58" s="17">
        <f>G23</f>
        <v>0</v>
      </c>
      <c r="E58" s="17">
        <f>G24</f>
        <v>0</v>
      </c>
      <c r="F58" s="16">
        <f t="shared" si="0"/>
        <v>0</v>
      </c>
      <c r="G58" s="32"/>
      <c r="H58" s="32"/>
      <c r="I58" s="64"/>
    </row>
    <row r="59" spans="1:9" ht="36.950000000000003" customHeight="1" x14ac:dyDescent="0.3">
      <c r="A59" s="178"/>
      <c r="B59" s="14" t="s">
        <v>67</v>
      </c>
      <c r="C59" s="18">
        <f>IFERROR(C57/C51,0)</f>
        <v>0</v>
      </c>
      <c r="D59" s="18">
        <f>IFERROR(D57/D51,0)</f>
        <v>0</v>
      </c>
      <c r="E59" s="18">
        <f>IFERROR(E57/E51,0)</f>
        <v>0</v>
      </c>
      <c r="F59" s="18"/>
      <c r="G59" s="32"/>
      <c r="H59" s="32"/>
      <c r="I59" s="64"/>
    </row>
    <row r="60" spans="1:9" ht="94.5" x14ac:dyDescent="0.3">
      <c r="A60" s="178"/>
      <c r="B60" s="12" t="s">
        <v>251</v>
      </c>
      <c r="C60" s="12" t="s">
        <v>252</v>
      </c>
      <c r="D60" s="12" t="s">
        <v>253</v>
      </c>
      <c r="E60" s="12" t="s">
        <v>254</v>
      </c>
      <c r="F60" s="12" t="s">
        <v>255</v>
      </c>
      <c r="G60" s="32"/>
      <c r="H60" s="32"/>
      <c r="I60" s="64"/>
    </row>
    <row r="61" spans="1:9" ht="36.950000000000003" customHeight="1" x14ac:dyDescent="0.3">
      <c r="A61" s="178"/>
      <c r="B61" s="19">
        <f>E54</f>
        <v>0</v>
      </c>
      <c r="C61" s="19">
        <f>E51</f>
        <v>0</v>
      </c>
      <c r="D61" s="19">
        <f>E57</f>
        <v>0</v>
      </c>
      <c r="E61" s="19">
        <f>E58</f>
        <v>0</v>
      </c>
      <c r="F61" s="19">
        <f>G72</f>
        <v>0</v>
      </c>
      <c r="G61" s="32"/>
      <c r="H61" s="32"/>
      <c r="I61" s="64"/>
    </row>
    <row r="62" spans="1:9" ht="88.5" x14ac:dyDescent="0.3">
      <c r="A62" s="178"/>
      <c r="B62" s="12" t="s">
        <v>211</v>
      </c>
      <c r="C62" s="12" t="s">
        <v>212</v>
      </c>
      <c r="D62" s="12" t="s">
        <v>213</v>
      </c>
      <c r="E62" s="12" t="s">
        <v>214</v>
      </c>
      <c r="F62" s="12" t="s">
        <v>215</v>
      </c>
      <c r="G62" s="32"/>
      <c r="H62" s="32"/>
      <c r="I62" s="64"/>
    </row>
    <row r="63" spans="1:9" ht="36.950000000000003" customHeight="1" x14ac:dyDescent="0.3">
      <c r="A63" s="178"/>
      <c r="B63" s="18">
        <f>F54</f>
        <v>0</v>
      </c>
      <c r="C63" s="18">
        <f>F51</f>
        <v>0</v>
      </c>
      <c r="D63" s="18">
        <f>E59</f>
        <v>0</v>
      </c>
      <c r="E63" s="18">
        <f>F57</f>
        <v>0</v>
      </c>
      <c r="F63" s="18">
        <f>I73</f>
        <v>0</v>
      </c>
      <c r="G63" s="32"/>
      <c r="H63" s="32"/>
      <c r="I63" s="64"/>
    </row>
    <row r="64" spans="1:9" ht="36.950000000000003" customHeight="1" x14ac:dyDescent="0.3">
      <c r="A64" s="178"/>
      <c r="B64" s="169" t="s">
        <v>256</v>
      </c>
      <c r="C64" s="170"/>
      <c r="D64" s="170"/>
      <c r="E64" s="170"/>
      <c r="F64" s="170"/>
      <c r="G64" s="170"/>
      <c r="H64" s="170"/>
      <c r="I64" s="171"/>
    </row>
    <row r="65" spans="1:9" ht="36.950000000000003" customHeight="1" x14ac:dyDescent="0.3">
      <c r="A65" s="178"/>
      <c r="B65" s="9" t="s">
        <v>13</v>
      </c>
      <c r="C65" s="55" t="s">
        <v>204</v>
      </c>
      <c r="D65" s="55" t="s">
        <v>204</v>
      </c>
      <c r="E65" s="55" t="s">
        <v>204</v>
      </c>
      <c r="F65" s="9" t="s">
        <v>14</v>
      </c>
      <c r="G65" s="20" t="s">
        <v>15</v>
      </c>
      <c r="H65" s="32"/>
      <c r="I65" s="64"/>
    </row>
    <row r="66" spans="1:9" ht="36.950000000000003" customHeight="1" x14ac:dyDescent="0.3">
      <c r="A66" s="178"/>
      <c r="B66" s="14" t="s">
        <v>54</v>
      </c>
      <c r="C66" s="56"/>
      <c r="D66" s="56"/>
      <c r="E66" s="56"/>
      <c r="F66" s="50">
        <f>100-SUM(C66:E66)</f>
        <v>100</v>
      </c>
      <c r="G66" s="22">
        <f>SUM(C66:F66)</f>
        <v>100</v>
      </c>
      <c r="H66" s="32"/>
      <c r="I66" s="64"/>
    </row>
    <row r="67" spans="1:9" ht="36.950000000000003" customHeight="1" x14ac:dyDescent="0.3">
      <c r="A67" s="179"/>
      <c r="B67" s="214" t="s">
        <v>216</v>
      </c>
      <c r="C67" s="215"/>
      <c r="D67" s="215"/>
      <c r="E67" s="215"/>
      <c r="F67" s="215"/>
      <c r="G67" s="215"/>
      <c r="H67" s="215"/>
      <c r="I67" s="216"/>
    </row>
    <row r="68" spans="1:9" ht="36.950000000000003" customHeight="1" x14ac:dyDescent="0.3">
      <c r="A68" s="177" t="s">
        <v>16</v>
      </c>
      <c r="B68" s="200" t="s">
        <v>81</v>
      </c>
      <c r="C68" s="201"/>
      <c r="D68" s="201"/>
      <c r="E68" s="201"/>
      <c r="F68" s="201"/>
      <c r="G68" s="201"/>
      <c r="H68" s="201"/>
      <c r="I68" s="202"/>
    </row>
    <row r="69" spans="1:9" ht="60.75" x14ac:dyDescent="0.3">
      <c r="A69" s="178"/>
      <c r="B69" s="23" t="s">
        <v>17</v>
      </c>
      <c r="C69" s="23" t="s">
        <v>60</v>
      </c>
      <c r="D69" s="23" t="s">
        <v>56</v>
      </c>
      <c r="E69" s="23" t="s">
        <v>57</v>
      </c>
      <c r="F69" s="23" t="s">
        <v>58</v>
      </c>
      <c r="G69" s="23" t="s">
        <v>59</v>
      </c>
      <c r="H69" s="23" t="s">
        <v>18</v>
      </c>
      <c r="I69" s="65" t="s">
        <v>70</v>
      </c>
    </row>
    <row r="70" spans="1:9" ht="36.950000000000003" customHeight="1" x14ac:dyDescent="0.3">
      <c r="A70" s="178"/>
      <c r="B70" s="24">
        <v>2018</v>
      </c>
      <c r="C70" s="17">
        <f>C28-G28+G31</f>
        <v>0</v>
      </c>
      <c r="D70" s="17">
        <f>C31</f>
        <v>0</v>
      </c>
      <c r="E70" s="17">
        <f>C34</f>
        <v>0</v>
      </c>
      <c r="F70" s="17">
        <f>G34</f>
        <v>0</v>
      </c>
      <c r="G70" s="17">
        <f>SUM(C70:F70)</f>
        <v>0</v>
      </c>
      <c r="H70" s="17">
        <f>C51</f>
        <v>0</v>
      </c>
      <c r="I70" s="66">
        <f>IFERROR(G70/H70,0)</f>
        <v>0</v>
      </c>
    </row>
    <row r="71" spans="1:9" ht="36.950000000000003" customHeight="1" x14ac:dyDescent="0.3">
      <c r="A71" s="178"/>
      <c r="B71" s="24">
        <v>2019</v>
      </c>
      <c r="C71" s="17">
        <f>C29-G29+G32</f>
        <v>0</v>
      </c>
      <c r="D71" s="17">
        <f>C32</f>
        <v>0</v>
      </c>
      <c r="E71" s="17">
        <f>C35</f>
        <v>0</v>
      </c>
      <c r="F71" s="17">
        <f>G35</f>
        <v>0</v>
      </c>
      <c r="G71" s="17">
        <f t="shared" ref="G71:G72" si="2">SUM(C71:F71)</f>
        <v>0</v>
      </c>
      <c r="H71" s="17">
        <f>D51</f>
        <v>0</v>
      </c>
      <c r="I71" s="66">
        <f>IFERROR(G71/H71,0)</f>
        <v>0</v>
      </c>
    </row>
    <row r="72" spans="1:9" ht="36.950000000000003" customHeight="1" x14ac:dyDescent="0.3">
      <c r="A72" s="178"/>
      <c r="B72" s="24">
        <v>2020</v>
      </c>
      <c r="C72" s="17">
        <f>C30-G30+G33</f>
        <v>0</v>
      </c>
      <c r="D72" s="17">
        <f>C33</f>
        <v>0</v>
      </c>
      <c r="E72" s="17">
        <f>C36</f>
        <v>0</v>
      </c>
      <c r="F72" s="17">
        <f>G36</f>
        <v>0</v>
      </c>
      <c r="G72" s="17">
        <f t="shared" si="2"/>
        <v>0</v>
      </c>
      <c r="H72" s="133">
        <f>E51</f>
        <v>0</v>
      </c>
      <c r="I72" s="66">
        <f>IFERROR(G72/H72,0)</f>
        <v>0</v>
      </c>
    </row>
    <row r="73" spans="1:9" ht="36.950000000000003" customHeight="1" x14ac:dyDescent="0.3">
      <c r="A73" s="178"/>
      <c r="B73" s="24" t="s">
        <v>61</v>
      </c>
      <c r="C73" s="17">
        <f>SUM(C70:C72)</f>
        <v>0</v>
      </c>
      <c r="D73" s="17">
        <f t="shared" ref="D73:H73" si="3">SUM(D70:D72)</f>
        <v>0</v>
      </c>
      <c r="E73" s="17">
        <f t="shared" si="3"/>
        <v>0</v>
      </c>
      <c r="F73" s="17">
        <f t="shared" si="3"/>
        <v>0</v>
      </c>
      <c r="G73" s="17">
        <f t="shared" si="3"/>
        <v>0</v>
      </c>
      <c r="H73" s="17">
        <f t="shared" si="3"/>
        <v>0</v>
      </c>
      <c r="I73" s="66">
        <f>IFERROR(SUM(I70:I72)/3,0)</f>
        <v>0</v>
      </c>
    </row>
    <row r="74" spans="1:9" ht="36.950000000000003" customHeight="1" x14ac:dyDescent="0.3">
      <c r="A74" s="178"/>
      <c r="B74" s="148" t="s">
        <v>51</v>
      </c>
      <c r="C74" s="149"/>
      <c r="D74" s="149"/>
      <c r="E74" s="149"/>
      <c r="F74" s="149"/>
      <c r="G74" s="25"/>
      <c r="H74" s="25"/>
      <c r="I74" s="67"/>
    </row>
    <row r="75" spans="1:9" ht="36.950000000000003" customHeight="1" x14ac:dyDescent="0.3">
      <c r="A75" s="178"/>
      <c r="B75" s="12" t="s">
        <v>84</v>
      </c>
      <c r="C75" s="12" t="s">
        <v>55</v>
      </c>
      <c r="D75" s="12" t="s">
        <v>210</v>
      </c>
      <c r="E75" s="12" t="s">
        <v>250</v>
      </c>
      <c r="F75" s="12" t="s">
        <v>85</v>
      </c>
      <c r="G75" s="32"/>
      <c r="H75" s="32"/>
      <c r="I75" s="64"/>
    </row>
    <row r="76" spans="1:9" ht="36.950000000000003" customHeight="1" x14ac:dyDescent="0.3">
      <c r="A76" s="178"/>
      <c r="B76" s="24" t="s">
        <v>5</v>
      </c>
      <c r="C76" s="17">
        <f>C51</f>
        <v>0</v>
      </c>
      <c r="D76" s="17">
        <f>D51</f>
        <v>0</v>
      </c>
      <c r="E76" s="17">
        <f>E51</f>
        <v>0</v>
      </c>
      <c r="F76" s="17">
        <f>AVERAGE(C76:E76)</f>
        <v>0</v>
      </c>
      <c r="G76" s="32"/>
      <c r="H76" s="32"/>
      <c r="I76" s="64"/>
    </row>
    <row r="77" spans="1:9" ht="36.950000000000003" customHeight="1" x14ac:dyDescent="0.3">
      <c r="A77" s="178"/>
      <c r="B77" s="14" t="s">
        <v>71</v>
      </c>
      <c r="C77" s="17">
        <f>G70</f>
        <v>0</v>
      </c>
      <c r="D77" s="17">
        <f>G71</f>
        <v>0</v>
      </c>
      <c r="E77" s="17">
        <f>G72</f>
        <v>0</v>
      </c>
      <c r="F77" s="17">
        <f t="shared" ref="F77" si="4">AVERAGE(C77:E77)</f>
        <v>0</v>
      </c>
      <c r="G77" s="32"/>
      <c r="H77" s="32"/>
      <c r="I77" s="64"/>
    </row>
    <row r="78" spans="1:9" ht="36.950000000000003" customHeight="1" x14ac:dyDescent="0.3">
      <c r="A78" s="178"/>
      <c r="B78" s="14" t="s">
        <v>72</v>
      </c>
      <c r="C78" s="18">
        <f>IFERROR(C77/C76,0)</f>
        <v>0</v>
      </c>
      <c r="D78" s="18">
        <f>IFERROR(D77/D76,0)</f>
        <v>0</v>
      </c>
      <c r="E78" s="18">
        <f>IFERROR(E77/E76,0)</f>
        <v>0</v>
      </c>
      <c r="F78" s="53">
        <f>IFERROR(F77/F76,0)</f>
        <v>0</v>
      </c>
      <c r="G78" s="32"/>
      <c r="H78" s="32"/>
      <c r="I78" s="64"/>
    </row>
    <row r="79" spans="1:9" ht="36.950000000000003" customHeight="1" x14ac:dyDescent="0.3">
      <c r="A79" s="178"/>
      <c r="B79" s="26" t="s">
        <v>89</v>
      </c>
      <c r="C79" s="27"/>
      <c r="D79" s="60"/>
      <c r="E79" s="27" t="s">
        <v>88</v>
      </c>
      <c r="F79" s="49">
        <f>IFERROR(SUM(C37:D39),0)</f>
        <v>0</v>
      </c>
      <c r="G79" s="27"/>
      <c r="H79" s="27"/>
      <c r="I79" s="68"/>
    </row>
    <row r="80" spans="1:9" ht="36.950000000000003" customHeight="1" x14ac:dyDescent="0.3">
      <c r="A80" s="178"/>
      <c r="B80" s="26" t="s">
        <v>200</v>
      </c>
      <c r="C80" s="27"/>
      <c r="D80" s="61"/>
      <c r="E80" s="27"/>
      <c r="F80" s="27"/>
      <c r="G80" s="27"/>
      <c r="H80" s="27"/>
      <c r="I80" s="68"/>
    </row>
    <row r="81" spans="1:9" ht="36.950000000000003" customHeight="1" x14ac:dyDescent="0.3">
      <c r="A81" s="178"/>
      <c r="B81" s="166" t="s">
        <v>199</v>
      </c>
      <c r="C81" s="167"/>
      <c r="D81" s="167"/>
      <c r="E81" s="167"/>
      <c r="F81" s="167"/>
      <c r="G81" s="167"/>
      <c r="H81" s="167"/>
      <c r="I81" s="168"/>
    </row>
    <row r="82" spans="1:9" ht="36.950000000000003" customHeight="1" x14ac:dyDescent="0.3">
      <c r="A82" s="178"/>
      <c r="B82" s="169" t="s">
        <v>62</v>
      </c>
      <c r="C82" s="170"/>
      <c r="D82" s="170"/>
      <c r="E82" s="170"/>
      <c r="F82" s="170"/>
      <c r="G82" s="170"/>
      <c r="H82" s="170"/>
      <c r="I82" s="171"/>
    </row>
    <row r="83" spans="1:9" ht="36.950000000000003" customHeight="1" x14ac:dyDescent="0.3">
      <c r="A83" s="178"/>
      <c r="B83" s="12" t="s">
        <v>86</v>
      </c>
      <c r="C83" s="12" t="s">
        <v>55</v>
      </c>
      <c r="D83" s="12" t="s">
        <v>210</v>
      </c>
      <c r="E83" s="12" t="s">
        <v>250</v>
      </c>
      <c r="F83" s="27"/>
      <c r="G83" s="27"/>
      <c r="H83" s="32"/>
      <c r="I83" s="64"/>
    </row>
    <row r="84" spans="1:9" ht="36.950000000000003" customHeight="1" x14ac:dyDescent="0.3">
      <c r="A84" s="178"/>
      <c r="B84" s="14" t="s">
        <v>19</v>
      </c>
      <c r="C84" s="17">
        <f>G4</f>
        <v>0</v>
      </c>
      <c r="D84" s="17">
        <f>G5</f>
        <v>0</v>
      </c>
      <c r="E84" s="17">
        <f>G6</f>
        <v>0</v>
      </c>
      <c r="F84" s="27"/>
      <c r="G84" s="27"/>
      <c r="H84" s="32"/>
      <c r="I84" s="64"/>
    </row>
    <row r="85" spans="1:9" ht="36.950000000000003" customHeight="1" x14ac:dyDescent="0.3">
      <c r="A85" s="178"/>
      <c r="B85" s="14" t="s">
        <v>73</v>
      </c>
      <c r="C85" s="17">
        <f>C54</f>
        <v>0</v>
      </c>
      <c r="D85" s="17">
        <f>D54</f>
        <v>0</v>
      </c>
      <c r="E85" s="17">
        <f>E54</f>
        <v>0</v>
      </c>
      <c r="F85" s="27"/>
      <c r="G85" s="27"/>
      <c r="H85" s="32"/>
      <c r="I85" s="64"/>
    </row>
    <row r="86" spans="1:9" ht="32.25" thickBot="1" x14ac:dyDescent="0.35">
      <c r="A86" s="195"/>
      <c r="B86" s="69" t="s">
        <v>74</v>
      </c>
      <c r="C86" s="28">
        <f>IFERROR(C84/C85,0)</f>
        <v>0</v>
      </c>
      <c r="D86" s="28">
        <f t="shared" ref="D86:E86" si="5">IFERROR(D84/D85,0)</f>
        <v>0</v>
      </c>
      <c r="E86" s="28">
        <f t="shared" si="5"/>
        <v>0</v>
      </c>
      <c r="F86" s="27"/>
      <c r="G86" s="29"/>
      <c r="H86" s="29"/>
      <c r="I86" s="70"/>
    </row>
    <row r="87" spans="1:9" ht="36.950000000000003" customHeight="1" x14ac:dyDescent="0.3">
      <c r="A87" s="160" t="s">
        <v>20</v>
      </c>
      <c r="B87" s="206" t="s">
        <v>248</v>
      </c>
      <c r="C87" s="207"/>
      <c r="D87" s="207"/>
      <c r="E87" s="207"/>
      <c r="F87" s="207"/>
      <c r="G87" s="27"/>
      <c r="H87" s="27"/>
      <c r="I87" s="31"/>
    </row>
    <row r="88" spans="1:9" ht="36.950000000000003" customHeight="1" x14ac:dyDescent="0.3">
      <c r="A88" s="158"/>
      <c r="B88" s="172" t="s">
        <v>86</v>
      </c>
      <c r="C88" s="173"/>
      <c r="D88" s="12" t="s">
        <v>55</v>
      </c>
      <c r="E88" s="12" t="s">
        <v>210</v>
      </c>
      <c r="F88" s="12" t="s">
        <v>250</v>
      </c>
      <c r="G88" s="27"/>
      <c r="H88" s="27"/>
      <c r="I88" s="13"/>
    </row>
    <row r="89" spans="1:9" ht="36.950000000000003" customHeight="1" x14ac:dyDescent="0.3">
      <c r="A89" s="158"/>
      <c r="B89" s="191" t="s">
        <v>21</v>
      </c>
      <c r="C89" s="192"/>
      <c r="D89" s="17">
        <f>C51</f>
        <v>0</v>
      </c>
      <c r="E89" s="17">
        <f>D51</f>
        <v>0</v>
      </c>
      <c r="F89" s="17">
        <f>E51</f>
        <v>0</v>
      </c>
      <c r="G89" s="27"/>
      <c r="H89" s="27"/>
      <c r="I89" s="13"/>
    </row>
    <row r="90" spans="1:9" ht="36.950000000000003" customHeight="1" x14ac:dyDescent="0.3">
      <c r="A90" s="158"/>
      <c r="B90" s="191" t="s">
        <v>22</v>
      </c>
      <c r="C90" s="192"/>
      <c r="D90" s="17">
        <f>D89-D91-D92</f>
        <v>0</v>
      </c>
      <c r="E90" s="17">
        <f t="shared" ref="E90:F90" si="6">E89-E91-E92</f>
        <v>0</v>
      </c>
      <c r="F90" s="17">
        <f t="shared" si="6"/>
        <v>0</v>
      </c>
      <c r="G90" s="27"/>
      <c r="H90" s="27"/>
      <c r="I90" s="13"/>
    </row>
    <row r="91" spans="1:9" ht="36.950000000000003" customHeight="1" x14ac:dyDescent="0.3">
      <c r="A91" s="158"/>
      <c r="B91" s="193" t="s">
        <v>23</v>
      </c>
      <c r="C91" s="24" t="s">
        <v>24</v>
      </c>
      <c r="D91" s="17">
        <f t="shared" ref="D91:F92" si="7">C55</f>
        <v>0</v>
      </c>
      <c r="E91" s="17">
        <f t="shared" si="7"/>
        <v>0</v>
      </c>
      <c r="F91" s="17">
        <f t="shared" si="7"/>
        <v>0</v>
      </c>
      <c r="G91" s="27"/>
      <c r="H91" s="27"/>
      <c r="I91" s="13"/>
    </row>
    <row r="92" spans="1:9" ht="36.950000000000003" customHeight="1" x14ac:dyDescent="0.3">
      <c r="A92" s="158"/>
      <c r="B92" s="194"/>
      <c r="C92" s="24" t="s">
        <v>25</v>
      </c>
      <c r="D92" s="17">
        <f t="shared" si="7"/>
        <v>0</v>
      </c>
      <c r="E92" s="17">
        <f t="shared" si="7"/>
        <v>0</v>
      </c>
      <c r="F92" s="17">
        <f t="shared" si="7"/>
        <v>0</v>
      </c>
      <c r="G92" s="27"/>
      <c r="H92" s="27"/>
      <c r="I92" s="13"/>
    </row>
    <row r="93" spans="1:9" ht="36.950000000000003" customHeight="1" x14ac:dyDescent="0.3">
      <c r="A93" s="158"/>
      <c r="B93" s="191" t="s">
        <v>87</v>
      </c>
      <c r="C93" s="192"/>
      <c r="D93" s="18">
        <f>IFERROR(D91/D89,0)</f>
        <v>0</v>
      </c>
      <c r="E93" s="18">
        <f t="shared" ref="E93:F93" si="8">IFERROR(E91/E89,0)</f>
        <v>0</v>
      </c>
      <c r="F93" s="18">
        <f t="shared" si="8"/>
        <v>0</v>
      </c>
      <c r="G93" s="27"/>
      <c r="H93" s="27"/>
      <c r="I93" s="13"/>
    </row>
    <row r="94" spans="1:9" ht="36.950000000000003" customHeight="1" x14ac:dyDescent="0.3">
      <c r="A94" s="158"/>
      <c r="B94" s="130" t="s">
        <v>26</v>
      </c>
      <c r="C94" s="25"/>
      <c r="D94" s="25"/>
      <c r="E94" s="25"/>
      <c r="F94" s="25"/>
      <c r="G94" s="27"/>
      <c r="H94" s="27"/>
      <c r="I94" s="13"/>
    </row>
    <row r="95" spans="1:9" ht="36.950000000000003" customHeight="1" x14ac:dyDescent="0.3">
      <c r="A95" s="158"/>
      <c r="B95" s="169" t="s">
        <v>27</v>
      </c>
      <c r="C95" s="170"/>
      <c r="D95" s="170"/>
      <c r="E95" s="170"/>
      <c r="F95" s="170"/>
      <c r="G95" s="170"/>
      <c r="H95" s="170"/>
      <c r="I95" s="13"/>
    </row>
    <row r="96" spans="1:9" ht="36.950000000000003" customHeight="1" x14ac:dyDescent="0.3">
      <c r="A96" s="158"/>
      <c r="B96" s="26" t="s">
        <v>91</v>
      </c>
      <c r="C96" s="132"/>
      <c r="D96" s="78" t="s">
        <v>90</v>
      </c>
      <c r="E96" s="27"/>
      <c r="F96" s="27"/>
      <c r="G96" s="27"/>
      <c r="H96" s="27"/>
      <c r="I96" s="13"/>
    </row>
    <row r="97" spans="1:9" ht="36.950000000000003" customHeight="1" x14ac:dyDescent="0.3">
      <c r="A97" s="158"/>
      <c r="B97" s="9" t="s">
        <v>28</v>
      </c>
      <c r="C97" s="131" t="s">
        <v>205</v>
      </c>
      <c r="D97" s="55" t="s">
        <v>205</v>
      </c>
      <c r="E97" s="55" t="s">
        <v>205</v>
      </c>
      <c r="F97" s="9" t="s">
        <v>14</v>
      </c>
      <c r="G97" s="9" t="s">
        <v>15</v>
      </c>
      <c r="H97" s="32"/>
      <c r="I97" s="13"/>
    </row>
    <row r="98" spans="1:9" ht="36.950000000000003" customHeight="1" x14ac:dyDescent="0.3">
      <c r="A98" s="158"/>
      <c r="B98" s="14" t="s">
        <v>75</v>
      </c>
      <c r="C98" s="57"/>
      <c r="D98" s="57"/>
      <c r="E98" s="57"/>
      <c r="F98" s="50">
        <f>100-SUM(C98:E98)</f>
        <v>100</v>
      </c>
      <c r="G98" s="33">
        <f>SUM(C98:F98)</f>
        <v>100</v>
      </c>
      <c r="H98" s="32"/>
      <c r="I98" s="13"/>
    </row>
    <row r="99" spans="1:9" ht="36.950000000000003" customHeight="1" x14ac:dyDescent="0.3">
      <c r="A99" s="158"/>
      <c r="B99" s="155" t="s">
        <v>217</v>
      </c>
      <c r="C99" s="156"/>
      <c r="D99" s="156"/>
      <c r="E99" s="156"/>
      <c r="F99" s="156"/>
      <c r="G99" s="156"/>
      <c r="H99" s="156"/>
      <c r="I99" s="13"/>
    </row>
    <row r="100" spans="1:9" ht="36.950000000000003" customHeight="1" x14ac:dyDescent="0.3">
      <c r="A100" s="158"/>
      <c r="B100" s="155"/>
      <c r="C100" s="156"/>
      <c r="D100" s="156"/>
      <c r="E100" s="156"/>
      <c r="F100" s="156"/>
      <c r="G100" s="156"/>
      <c r="H100" s="156"/>
      <c r="I100" s="13"/>
    </row>
    <row r="101" spans="1:9" ht="36.950000000000003" customHeight="1" x14ac:dyDescent="0.3">
      <c r="A101" s="158"/>
      <c r="B101" s="198" t="s">
        <v>52</v>
      </c>
      <c r="C101" s="199"/>
      <c r="D101" s="199"/>
      <c r="E101" s="199"/>
      <c r="F101" s="199"/>
      <c r="G101" s="199"/>
      <c r="H101" s="199"/>
      <c r="I101" s="13"/>
    </row>
    <row r="102" spans="1:9" ht="36.950000000000003" customHeight="1" x14ac:dyDescent="0.3">
      <c r="A102" s="158"/>
      <c r="B102" s="9" t="s">
        <v>13</v>
      </c>
      <c r="C102" s="55" t="s">
        <v>205</v>
      </c>
      <c r="D102" s="55" t="s">
        <v>205</v>
      </c>
      <c r="E102" s="55" t="s">
        <v>205</v>
      </c>
      <c r="F102" s="9" t="s">
        <v>14</v>
      </c>
      <c r="G102" s="9" t="s">
        <v>15</v>
      </c>
      <c r="H102" s="32"/>
      <c r="I102" s="13"/>
    </row>
    <row r="103" spans="1:9" ht="36.950000000000003" customHeight="1" x14ac:dyDescent="0.3">
      <c r="A103" s="158"/>
      <c r="B103" s="14" t="s">
        <v>76</v>
      </c>
      <c r="C103" s="57"/>
      <c r="D103" s="57"/>
      <c r="E103" s="57"/>
      <c r="F103" s="50">
        <f>100-SUM(C103:E103)</f>
        <v>100</v>
      </c>
      <c r="G103" s="33">
        <f>SUM(C103:F103)</f>
        <v>100</v>
      </c>
      <c r="H103" s="32"/>
      <c r="I103" s="13"/>
    </row>
    <row r="104" spans="1:9" ht="36.950000000000003" customHeight="1" x14ac:dyDescent="0.3">
      <c r="A104" s="158"/>
      <c r="B104" s="155" t="s">
        <v>218</v>
      </c>
      <c r="C104" s="156"/>
      <c r="D104" s="156"/>
      <c r="E104" s="156"/>
      <c r="F104" s="156"/>
      <c r="G104" s="156"/>
      <c r="H104" s="156"/>
      <c r="I104" s="13"/>
    </row>
    <row r="105" spans="1:9" ht="36.950000000000003" customHeight="1" x14ac:dyDescent="0.3">
      <c r="A105" s="158"/>
      <c r="B105" s="155"/>
      <c r="C105" s="156"/>
      <c r="D105" s="156"/>
      <c r="E105" s="156"/>
      <c r="F105" s="156"/>
      <c r="G105" s="156"/>
      <c r="H105" s="156"/>
      <c r="I105" s="13"/>
    </row>
    <row r="106" spans="1:9" ht="36.950000000000003" customHeight="1" x14ac:dyDescent="0.3">
      <c r="A106" s="158"/>
      <c r="B106" s="198" t="s">
        <v>53</v>
      </c>
      <c r="C106" s="199"/>
      <c r="D106" s="199"/>
      <c r="E106" s="199"/>
      <c r="F106" s="199"/>
      <c r="G106" s="199"/>
      <c r="H106" s="199"/>
      <c r="I106" s="13"/>
    </row>
    <row r="107" spans="1:9" ht="54" x14ac:dyDescent="0.3">
      <c r="A107" s="158"/>
      <c r="B107" s="9" t="s">
        <v>0</v>
      </c>
      <c r="C107" s="34" t="s">
        <v>29</v>
      </c>
      <c r="D107" s="34" t="s">
        <v>30</v>
      </c>
      <c r="E107" s="9" t="s">
        <v>31</v>
      </c>
      <c r="F107" s="9" t="s">
        <v>14</v>
      </c>
      <c r="G107" s="9" t="s">
        <v>15</v>
      </c>
      <c r="H107" s="32"/>
      <c r="I107" s="13"/>
    </row>
    <row r="108" spans="1:9" ht="36.950000000000003" customHeight="1" x14ac:dyDescent="0.3">
      <c r="A108" s="158"/>
      <c r="B108" s="14" t="s">
        <v>63</v>
      </c>
      <c r="C108" s="57"/>
      <c r="D108" s="57"/>
      <c r="E108" s="57"/>
      <c r="F108" s="50">
        <f>100-SUM(C108:E108)</f>
        <v>100</v>
      </c>
      <c r="G108" s="33">
        <f>SUM(C108:F108)</f>
        <v>100</v>
      </c>
      <c r="H108" s="32"/>
      <c r="I108" s="13"/>
    </row>
    <row r="109" spans="1:9" ht="36.950000000000003" customHeight="1" x14ac:dyDescent="0.3">
      <c r="A109" s="158"/>
      <c r="B109" s="183"/>
      <c r="C109" s="184"/>
      <c r="D109" s="184"/>
      <c r="E109" s="184"/>
      <c r="F109" s="184"/>
      <c r="G109" s="184"/>
      <c r="H109" s="184"/>
      <c r="I109" s="13"/>
    </row>
    <row r="110" spans="1:9" ht="36.950000000000003" customHeight="1" x14ac:dyDescent="0.3">
      <c r="A110" s="158"/>
      <c r="B110" s="198" t="s">
        <v>32</v>
      </c>
      <c r="C110" s="199"/>
      <c r="D110" s="199"/>
      <c r="E110" s="199"/>
      <c r="F110" s="199"/>
      <c r="G110" s="199"/>
      <c r="H110" s="199"/>
      <c r="I110" s="13"/>
    </row>
    <row r="111" spans="1:9" ht="63" x14ac:dyDescent="0.3">
      <c r="A111" s="158"/>
      <c r="B111" s="62" t="s">
        <v>0</v>
      </c>
      <c r="C111" s="35" t="s">
        <v>92</v>
      </c>
      <c r="D111" s="10" t="s">
        <v>33</v>
      </c>
      <c r="E111" s="10" t="s">
        <v>34</v>
      </c>
      <c r="F111" s="62" t="s">
        <v>14</v>
      </c>
      <c r="G111" s="62" t="s">
        <v>15</v>
      </c>
      <c r="H111" s="32"/>
      <c r="I111" s="13"/>
    </row>
    <row r="112" spans="1:9" ht="36.950000000000003" customHeight="1" x14ac:dyDescent="0.3">
      <c r="A112" s="158"/>
      <c r="B112" s="36" t="s">
        <v>75</v>
      </c>
      <c r="C112" s="59"/>
      <c r="D112" s="59"/>
      <c r="E112" s="59"/>
      <c r="F112" s="58">
        <f>100-SUM(C112:E112)</f>
        <v>100</v>
      </c>
      <c r="G112" s="37">
        <f>SUM(C112:F112)</f>
        <v>100</v>
      </c>
      <c r="H112" s="32"/>
      <c r="I112" s="13"/>
    </row>
    <row r="113" spans="1:9" ht="36.950000000000003" customHeight="1" x14ac:dyDescent="0.3">
      <c r="A113" s="158"/>
      <c r="B113" s="38"/>
      <c r="C113" s="41" t="s">
        <v>64</v>
      </c>
      <c r="D113" s="42"/>
      <c r="E113" s="42"/>
      <c r="F113" s="38"/>
      <c r="G113" s="39"/>
      <c r="H113" s="32"/>
      <c r="I113" s="13"/>
    </row>
    <row r="114" spans="1:9" ht="36.950000000000003" customHeight="1" x14ac:dyDescent="0.3">
      <c r="A114" s="158"/>
      <c r="B114" s="155"/>
      <c r="C114" s="156"/>
      <c r="D114" s="156"/>
      <c r="E114" s="156"/>
      <c r="F114" s="156"/>
      <c r="G114" s="156"/>
      <c r="H114" s="156"/>
      <c r="I114" s="13"/>
    </row>
    <row r="115" spans="1:9" ht="36.950000000000003" customHeight="1" x14ac:dyDescent="0.3">
      <c r="A115" s="158"/>
      <c r="B115" s="26" t="s">
        <v>201</v>
      </c>
      <c r="C115" s="51"/>
      <c r="D115" s="52" t="s">
        <v>274</v>
      </c>
      <c r="E115" s="51"/>
      <c r="F115" s="51"/>
      <c r="G115" s="51"/>
      <c r="H115" s="51"/>
      <c r="I115" s="13"/>
    </row>
    <row r="116" spans="1:9" ht="36.950000000000003" customHeight="1" x14ac:dyDescent="0.3">
      <c r="A116" s="158"/>
      <c r="B116" s="196" t="s">
        <v>202</v>
      </c>
      <c r="C116" s="197"/>
      <c r="D116" s="197"/>
      <c r="E116" s="197"/>
      <c r="F116" s="197"/>
      <c r="G116" s="197"/>
      <c r="H116" s="197"/>
      <c r="I116" s="13"/>
    </row>
    <row r="117" spans="1:9" ht="36.950000000000003" customHeight="1" x14ac:dyDescent="0.3">
      <c r="A117" s="158"/>
      <c r="B117" s="155"/>
      <c r="C117" s="156"/>
      <c r="D117" s="156"/>
      <c r="E117" s="156"/>
      <c r="F117" s="156"/>
      <c r="G117" s="156"/>
      <c r="H117" s="156"/>
      <c r="I117" s="13"/>
    </row>
    <row r="118" spans="1:9" ht="36.950000000000003" customHeight="1" x14ac:dyDescent="0.3">
      <c r="A118" s="158"/>
      <c r="B118" s="208" t="s">
        <v>65</v>
      </c>
      <c r="C118" s="209"/>
      <c r="D118" s="209"/>
      <c r="E118" s="209"/>
      <c r="F118" s="51"/>
      <c r="G118" s="51"/>
      <c r="H118" s="51"/>
      <c r="I118" s="13"/>
    </row>
    <row r="119" spans="1:9" ht="36.950000000000003" customHeight="1" x14ac:dyDescent="0.3">
      <c r="A119" s="158"/>
      <c r="B119" s="12" t="s">
        <v>86</v>
      </c>
      <c r="C119" s="12" t="s">
        <v>55</v>
      </c>
      <c r="D119" s="12" t="s">
        <v>210</v>
      </c>
      <c r="E119" s="12" t="s">
        <v>250</v>
      </c>
      <c r="F119" s="51"/>
      <c r="G119" s="51"/>
      <c r="H119" s="32"/>
      <c r="I119" s="13"/>
    </row>
    <row r="120" spans="1:9" ht="36.950000000000003" customHeight="1" x14ac:dyDescent="0.3">
      <c r="A120" s="158"/>
      <c r="B120" s="14" t="s">
        <v>35</v>
      </c>
      <c r="C120" s="21">
        <f>C54</f>
        <v>0</v>
      </c>
      <c r="D120" s="21">
        <f t="shared" ref="D120" si="9">D54</f>
        <v>0</v>
      </c>
      <c r="E120" s="21">
        <f>E54</f>
        <v>0</v>
      </c>
      <c r="F120" s="51"/>
      <c r="G120" s="51"/>
      <c r="H120" s="32"/>
      <c r="I120" s="13"/>
    </row>
    <row r="121" spans="1:9" ht="36.950000000000003" customHeight="1" x14ac:dyDescent="0.3">
      <c r="A121" s="158"/>
      <c r="B121" s="14" t="s">
        <v>36</v>
      </c>
      <c r="C121" s="21">
        <f>C7</f>
        <v>0</v>
      </c>
      <c r="D121" s="21">
        <f>C8</f>
        <v>0</v>
      </c>
      <c r="E121" s="21">
        <f>C9</f>
        <v>0</v>
      </c>
      <c r="F121" s="51"/>
      <c r="G121" s="51"/>
      <c r="H121" s="32"/>
      <c r="I121" s="13"/>
    </row>
    <row r="122" spans="1:9" ht="36.950000000000003" customHeight="1" x14ac:dyDescent="0.3">
      <c r="A122" s="158"/>
      <c r="B122" s="14" t="s">
        <v>77</v>
      </c>
      <c r="C122" s="21">
        <f>G7</f>
        <v>0</v>
      </c>
      <c r="D122" s="21">
        <f>G8</f>
        <v>0</v>
      </c>
      <c r="E122" s="21">
        <f>G9</f>
        <v>0</v>
      </c>
      <c r="F122" s="51"/>
      <c r="G122" s="51"/>
      <c r="H122" s="32"/>
      <c r="I122" s="13"/>
    </row>
    <row r="123" spans="1:9" ht="36.950000000000003" customHeight="1" x14ac:dyDescent="0.3">
      <c r="A123" s="161"/>
      <c r="B123" s="14" t="s">
        <v>78</v>
      </c>
      <c r="C123" s="43">
        <f>IFERROR(C122/C120,0)</f>
        <v>0</v>
      </c>
      <c r="D123" s="43">
        <f t="shared" ref="D123:E123" si="10">IFERROR(D122/D120,0)</f>
        <v>0</v>
      </c>
      <c r="E123" s="43">
        <f t="shared" si="10"/>
        <v>0</v>
      </c>
      <c r="F123" s="51"/>
      <c r="G123" s="51"/>
      <c r="H123" s="32"/>
      <c r="I123" s="13"/>
    </row>
    <row r="124" spans="1:9" ht="36.950000000000003" customHeight="1" x14ac:dyDescent="0.3">
      <c r="A124" s="157" t="s">
        <v>37</v>
      </c>
      <c r="B124" s="210" t="s">
        <v>38</v>
      </c>
      <c r="C124" s="211"/>
      <c r="D124" s="211"/>
      <c r="E124" s="211"/>
      <c r="F124" s="51"/>
      <c r="G124" s="51"/>
      <c r="H124" s="32"/>
      <c r="I124" s="13"/>
    </row>
    <row r="125" spans="1:9" ht="36.950000000000003" customHeight="1" x14ac:dyDescent="0.3">
      <c r="A125" s="158"/>
      <c r="B125" s="9" t="s">
        <v>4</v>
      </c>
      <c r="C125" s="9" t="s">
        <v>55</v>
      </c>
      <c r="D125" s="9" t="s">
        <v>210</v>
      </c>
      <c r="E125" s="9" t="s">
        <v>250</v>
      </c>
      <c r="F125" s="32"/>
      <c r="G125" s="32"/>
      <c r="H125" s="32"/>
      <c r="I125" s="13"/>
    </row>
    <row r="126" spans="1:9" ht="36.950000000000003" customHeight="1" x14ac:dyDescent="0.3">
      <c r="A126" s="158"/>
      <c r="B126" s="24" t="s">
        <v>39</v>
      </c>
      <c r="C126" s="56"/>
      <c r="D126" s="56"/>
      <c r="E126" s="56"/>
      <c r="F126" s="32"/>
      <c r="G126" s="32"/>
      <c r="H126" s="32"/>
      <c r="I126" s="13"/>
    </row>
    <row r="127" spans="1:9" ht="36.950000000000003" customHeight="1" x14ac:dyDescent="0.3">
      <c r="A127" s="158"/>
      <c r="B127" s="40" t="s">
        <v>93</v>
      </c>
      <c r="C127" s="60"/>
      <c r="D127" s="27"/>
      <c r="E127" s="27"/>
      <c r="F127" s="27"/>
      <c r="G127" s="27"/>
      <c r="H127" s="32"/>
      <c r="I127" s="13"/>
    </row>
    <row r="128" spans="1:9" ht="36.950000000000003" customHeight="1" x14ac:dyDescent="0.3">
      <c r="A128" s="158"/>
      <c r="B128" s="155"/>
      <c r="C128" s="156"/>
      <c r="D128" s="156"/>
      <c r="E128" s="156"/>
      <c r="F128" s="156"/>
      <c r="G128" s="156"/>
      <c r="H128" s="32"/>
      <c r="I128" s="13"/>
    </row>
    <row r="129" spans="1:9" ht="36.950000000000003" customHeight="1" x14ac:dyDescent="0.3">
      <c r="A129" s="158"/>
      <c r="B129" s="212" t="s">
        <v>249</v>
      </c>
      <c r="C129" s="213"/>
      <c r="D129" s="213"/>
      <c r="E129" s="213"/>
      <c r="F129" s="27"/>
      <c r="G129" s="27"/>
      <c r="H129" s="27"/>
      <c r="I129" s="13"/>
    </row>
    <row r="130" spans="1:9" ht="36.950000000000003" customHeight="1" x14ac:dyDescent="0.3">
      <c r="A130" s="158"/>
      <c r="B130" s="12" t="s">
        <v>197</v>
      </c>
      <c r="C130" s="12" t="s">
        <v>55</v>
      </c>
      <c r="D130" s="12" t="s">
        <v>210</v>
      </c>
      <c r="E130" s="12" t="s">
        <v>250</v>
      </c>
      <c r="F130" s="27"/>
      <c r="G130" s="27"/>
      <c r="H130" s="32"/>
      <c r="I130" s="13"/>
    </row>
    <row r="131" spans="1:9" ht="36.950000000000003" customHeight="1" x14ac:dyDescent="0.3">
      <c r="A131" s="158"/>
      <c r="B131" s="14" t="s">
        <v>21</v>
      </c>
      <c r="C131" s="17">
        <f>C51</f>
        <v>0</v>
      </c>
      <c r="D131" s="17">
        <f t="shared" ref="D131:E131" si="11">D51</f>
        <v>0</v>
      </c>
      <c r="E131" s="17">
        <f t="shared" si="11"/>
        <v>0</v>
      </c>
      <c r="F131" s="27"/>
      <c r="G131" s="27"/>
      <c r="H131" s="32"/>
      <c r="I131" s="13"/>
    </row>
    <row r="132" spans="1:9" ht="36.950000000000003" customHeight="1" x14ac:dyDescent="0.3">
      <c r="A132" s="158"/>
      <c r="B132" s="14" t="s">
        <v>40</v>
      </c>
      <c r="C132" s="17">
        <f>G22</f>
        <v>0</v>
      </c>
      <c r="D132" s="17">
        <f>G23</f>
        <v>0</v>
      </c>
      <c r="E132" s="17">
        <f>G24</f>
        <v>0</v>
      </c>
      <c r="F132" s="27"/>
      <c r="G132" s="27"/>
      <c r="H132" s="32"/>
      <c r="I132" s="13"/>
    </row>
    <row r="133" spans="1:9" ht="36.950000000000003" customHeight="1" x14ac:dyDescent="0.3">
      <c r="A133" s="158"/>
      <c r="B133" s="14" t="s">
        <v>41</v>
      </c>
      <c r="C133" s="18">
        <f>IFERROR(C132/C131,0)</f>
        <v>0</v>
      </c>
      <c r="D133" s="18">
        <f t="shared" ref="D133:E133" si="12">IFERROR(D132/D131,0)</f>
        <v>0</v>
      </c>
      <c r="E133" s="18">
        <f t="shared" si="12"/>
        <v>0</v>
      </c>
      <c r="F133" s="27"/>
      <c r="G133" s="27"/>
      <c r="H133" s="32"/>
      <c r="I133" s="13"/>
    </row>
    <row r="134" spans="1:9" ht="36.950000000000003" customHeight="1" x14ac:dyDescent="0.3">
      <c r="A134" s="158"/>
      <c r="B134" s="130"/>
      <c r="C134" s="25"/>
      <c r="D134" s="25"/>
      <c r="E134" s="25"/>
      <c r="F134" s="27"/>
      <c r="G134" s="27"/>
      <c r="H134" s="32"/>
      <c r="I134" s="13"/>
    </row>
    <row r="135" spans="1:9" ht="36.950000000000003" customHeight="1" x14ac:dyDescent="0.3">
      <c r="A135" s="158"/>
      <c r="B135" s="185" t="s">
        <v>80</v>
      </c>
      <c r="C135" s="186"/>
      <c r="D135" s="186"/>
      <c r="E135" s="186"/>
      <c r="F135" s="186"/>
      <c r="G135" s="186"/>
      <c r="H135" s="32"/>
      <c r="I135" s="13"/>
    </row>
    <row r="136" spans="1:9" ht="36.950000000000003" customHeight="1" x14ac:dyDescent="0.3">
      <c r="A136" s="158"/>
      <c r="B136" s="12" t="s">
        <v>197</v>
      </c>
      <c r="C136" s="12" t="s">
        <v>55</v>
      </c>
      <c r="D136" s="12" t="s">
        <v>210</v>
      </c>
      <c r="E136" s="12" t="s">
        <v>250</v>
      </c>
      <c r="F136" s="32"/>
      <c r="G136" s="32"/>
      <c r="H136" s="32"/>
      <c r="I136" s="13"/>
    </row>
    <row r="137" spans="1:9" ht="36.950000000000003" customHeight="1" x14ac:dyDescent="0.3">
      <c r="A137" s="158"/>
      <c r="B137" s="24" t="s">
        <v>42</v>
      </c>
      <c r="C137" s="17">
        <f>C19</f>
        <v>0</v>
      </c>
      <c r="D137" s="17">
        <f>C20</f>
        <v>0</v>
      </c>
      <c r="E137" s="17">
        <f>C21</f>
        <v>0</v>
      </c>
      <c r="F137" s="32"/>
      <c r="G137" s="32"/>
      <c r="H137" s="32"/>
      <c r="I137" s="13"/>
    </row>
    <row r="138" spans="1:9" ht="36.75" customHeight="1" x14ac:dyDescent="0.3">
      <c r="A138" s="158"/>
      <c r="B138" s="24" t="s">
        <v>43</v>
      </c>
      <c r="C138" s="17">
        <f>G16</f>
        <v>0</v>
      </c>
      <c r="D138" s="17">
        <f>G17</f>
        <v>0</v>
      </c>
      <c r="E138" s="17">
        <f>G18</f>
        <v>0</v>
      </c>
      <c r="F138" s="32"/>
      <c r="G138" s="32"/>
      <c r="H138" s="32"/>
      <c r="I138" s="13"/>
    </row>
    <row r="139" spans="1:9" ht="36.950000000000003" customHeight="1" x14ac:dyDescent="0.3">
      <c r="A139" s="158"/>
      <c r="B139" s="24" t="s">
        <v>44</v>
      </c>
      <c r="C139" s="18">
        <f>IFERROR(C137/C138,0)</f>
        <v>0</v>
      </c>
      <c r="D139" s="18">
        <f t="shared" ref="D139:E139" si="13">IFERROR(D137/D138,0)</f>
        <v>0</v>
      </c>
      <c r="E139" s="18">
        <f t="shared" si="13"/>
        <v>0</v>
      </c>
      <c r="F139" s="32"/>
      <c r="G139" s="32"/>
      <c r="H139" s="32"/>
      <c r="I139" s="13"/>
    </row>
    <row r="140" spans="1:9" ht="36.950000000000003" customHeight="1" x14ac:dyDescent="0.3">
      <c r="A140" s="158"/>
      <c r="B140" s="183"/>
      <c r="C140" s="184"/>
      <c r="D140" s="184"/>
      <c r="E140" s="184"/>
      <c r="F140" s="184"/>
      <c r="G140" s="184"/>
      <c r="H140" s="32"/>
      <c r="I140" s="13"/>
    </row>
    <row r="141" spans="1:9" ht="36.950000000000003" customHeight="1" x14ac:dyDescent="0.3">
      <c r="A141" s="158"/>
      <c r="B141" s="185" t="s">
        <v>79</v>
      </c>
      <c r="C141" s="186"/>
      <c r="D141" s="186"/>
      <c r="E141" s="186"/>
      <c r="F141" s="186"/>
      <c r="G141" s="186"/>
      <c r="H141" s="32"/>
      <c r="I141" s="13"/>
    </row>
    <row r="142" spans="1:9" ht="36.950000000000003" customHeight="1" x14ac:dyDescent="0.3">
      <c r="A142" s="158"/>
      <c r="B142" s="12" t="s">
        <v>197</v>
      </c>
      <c r="C142" s="12" t="s">
        <v>55</v>
      </c>
      <c r="D142" s="12" t="s">
        <v>210</v>
      </c>
      <c r="E142" s="12" t="s">
        <v>250</v>
      </c>
      <c r="F142" s="32"/>
      <c r="G142" s="32"/>
      <c r="H142" s="32"/>
      <c r="I142" s="13"/>
    </row>
    <row r="143" spans="1:9" ht="36.950000000000003" customHeight="1" x14ac:dyDescent="0.3">
      <c r="A143" s="158"/>
      <c r="B143" s="24" t="s">
        <v>45</v>
      </c>
      <c r="C143" s="17">
        <f>G13</f>
        <v>0</v>
      </c>
      <c r="D143" s="17">
        <f>G14</f>
        <v>0</v>
      </c>
      <c r="E143" s="17">
        <f>G15</f>
        <v>0</v>
      </c>
      <c r="F143" s="32"/>
      <c r="G143" s="32"/>
      <c r="H143" s="32"/>
      <c r="I143" s="13"/>
    </row>
    <row r="144" spans="1:9" ht="36.950000000000003" customHeight="1" x14ac:dyDescent="0.3">
      <c r="A144" s="158"/>
      <c r="B144" s="24" t="s">
        <v>46</v>
      </c>
      <c r="C144" s="17">
        <f>C10</f>
        <v>0</v>
      </c>
      <c r="D144" s="17">
        <f>C11</f>
        <v>0</v>
      </c>
      <c r="E144" s="17">
        <f>C12</f>
        <v>0</v>
      </c>
      <c r="F144" s="32"/>
      <c r="G144" s="32"/>
      <c r="H144" s="32"/>
      <c r="I144" s="13"/>
    </row>
    <row r="145" spans="1:9" ht="36.950000000000003" customHeight="1" thickBot="1" x14ac:dyDescent="0.35">
      <c r="A145" s="159"/>
      <c r="B145" s="71" t="s">
        <v>47</v>
      </c>
      <c r="C145" s="72">
        <f>IFERROR(C144/C143,0)</f>
        <v>0</v>
      </c>
      <c r="D145" s="72">
        <f t="shared" ref="D145:E145" si="14">IFERROR(D144/D143,0)</f>
        <v>0</v>
      </c>
      <c r="E145" s="72">
        <f t="shared" si="14"/>
        <v>0</v>
      </c>
      <c r="F145" s="29"/>
      <c r="G145" s="29"/>
      <c r="H145" s="29"/>
      <c r="I145" s="30"/>
    </row>
  </sheetData>
  <mergeCells count="141">
    <mergeCell ref="E25:E27"/>
    <mergeCell ref="G19:H19"/>
    <mergeCell ref="G20:H20"/>
    <mergeCell ref="G21:H21"/>
    <mergeCell ref="C24:D24"/>
    <mergeCell ref="C22:D22"/>
    <mergeCell ref="C23:D23"/>
    <mergeCell ref="G24:H24"/>
    <mergeCell ref="G22:H22"/>
    <mergeCell ref="G23:H23"/>
    <mergeCell ref="B87:F87"/>
    <mergeCell ref="B118:E118"/>
    <mergeCell ref="B124:E124"/>
    <mergeCell ref="B129:E129"/>
    <mergeCell ref="A34:A36"/>
    <mergeCell ref="E34:E36"/>
    <mergeCell ref="E31:E33"/>
    <mergeCell ref="A31:A33"/>
    <mergeCell ref="A28:A30"/>
    <mergeCell ref="E28:E30"/>
    <mergeCell ref="B64:I64"/>
    <mergeCell ref="B67:I67"/>
    <mergeCell ref="C29:D29"/>
    <mergeCell ref="C30:D30"/>
    <mergeCell ref="C28:D28"/>
    <mergeCell ref="C34:D34"/>
    <mergeCell ref="G39:H39"/>
    <mergeCell ref="G34:H34"/>
    <mergeCell ref="B49:F49"/>
    <mergeCell ref="C33:D33"/>
    <mergeCell ref="C31:D31"/>
    <mergeCell ref="G30:H30"/>
    <mergeCell ref="G31:H31"/>
    <mergeCell ref="G32:H32"/>
    <mergeCell ref="C32:D32"/>
    <mergeCell ref="G33:H33"/>
    <mergeCell ref="B68:I68"/>
    <mergeCell ref="A25:A27"/>
    <mergeCell ref="A22:A24"/>
    <mergeCell ref="E22:E24"/>
    <mergeCell ref="E19:E21"/>
    <mergeCell ref="A19:A21"/>
    <mergeCell ref="A16:A18"/>
    <mergeCell ref="E16:E18"/>
    <mergeCell ref="A45:I45"/>
    <mergeCell ref="G37:H37"/>
    <mergeCell ref="G25:H25"/>
    <mergeCell ref="G28:H28"/>
    <mergeCell ref="G29:H29"/>
    <mergeCell ref="G26:H26"/>
    <mergeCell ref="G27:H27"/>
    <mergeCell ref="G17:H17"/>
    <mergeCell ref="G18:H18"/>
    <mergeCell ref="G16:H16"/>
    <mergeCell ref="C39:D39"/>
    <mergeCell ref="C37:D37"/>
    <mergeCell ref="C38:D38"/>
    <mergeCell ref="C19:D19"/>
    <mergeCell ref="A13:A15"/>
    <mergeCell ref="C26:D26"/>
    <mergeCell ref="C27:D27"/>
    <mergeCell ref="C25:D25"/>
    <mergeCell ref="C15:D15"/>
    <mergeCell ref="C13:D13"/>
    <mergeCell ref="C14:D14"/>
    <mergeCell ref="C17:D17"/>
    <mergeCell ref="C18:D18"/>
    <mergeCell ref="C16:D16"/>
    <mergeCell ref="C20:D20"/>
    <mergeCell ref="C21:D21"/>
    <mergeCell ref="A10:A12"/>
    <mergeCell ref="E10:E12"/>
    <mergeCell ref="E7:E9"/>
    <mergeCell ref="A7:A9"/>
    <mergeCell ref="A4:A6"/>
    <mergeCell ref="E4:E6"/>
    <mergeCell ref="B135:G135"/>
    <mergeCell ref="B89:C89"/>
    <mergeCell ref="B90:C90"/>
    <mergeCell ref="B91:B92"/>
    <mergeCell ref="B93:C93"/>
    <mergeCell ref="B105:H105"/>
    <mergeCell ref="A68:A86"/>
    <mergeCell ref="B95:H95"/>
    <mergeCell ref="B116:H116"/>
    <mergeCell ref="B117:H117"/>
    <mergeCell ref="B106:H106"/>
    <mergeCell ref="B109:H109"/>
    <mergeCell ref="B110:H110"/>
    <mergeCell ref="B99:H99"/>
    <mergeCell ref="B100:H100"/>
    <mergeCell ref="B101:H101"/>
    <mergeCell ref="B104:H104"/>
    <mergeCell ref="B128:G128"/>
    <mergeCell ref="B74:F74"/>
    <mergeCell ref="C35:D35"/>
    <mergeCell ref="A46:I46"/>
    <mergeCell ref="B114:H114"/>
    <mergeCell ref="A124:A145"/>
    <mergeCell ref="A87:A123"/>
    <mergeCell ref="A40:A43"/>
    <mergeCell ref="B40:B43"/>
    <mergeCell ref="E40:E43"/>
    <mergeCell ref="F40:F43"/>
    <mergeCell ref="B81:I81"/>
    <mergeCell ref="B82:I82"/>
    <mergeCell ref="B88:C88"/>
    <mergeCell ref="A47:I47"/>
    <mergeCell ref="A48:A67"/>
    <mergeCell ref="B48:I48"/>
    <mergeCell ref="B140:G140"/>
    <mergeCell ref="B141:G141"/>
    <mergeCell ref="C36:D36"/>
    <mergeCell ref="G38:H38"/>
    <mergeCell ref="A37:A39"/>
    <mergeCell ref="E37:E39"/>
    <mergeCell ref="G35:H35"/>
    <mergeCell ref="G36:H36"/>
    <mergeCell ref="G15:H15"/>
    <mergeCell ref="G13:H13"/>
    <mergeCell ref="G14:H14"/>
    <mergeCell ref="B2:C2"/>
    <mergeCell ref="C5:D5"/>
    <mergeCell ref="C6:D6"/>
    <mergeCell ref="C10:D10"/>
    <mergeCell ref="C11:D11"/>
    <mergeCell ref="C12:D12"/>
    <mergeCell ref="G10:H10"/>
    <mergeCell ref="G11:H11"/>
    <mergeCell ref="G12:H12"/>
    <mergeCell ref="G4:H4"/>
    <mergeCell ref="G5:H5"/>
    <mergeCell ref="G6:H6"/>
    <mergeCell ref="C7:D7"/>
    <mergeCell ref="C8:D8"/>
    <mergeCell ref="C9:D9"/>
    <mergeCell ref="G7:H7"/>
    <mergeCell ref="G8:H8"/>
    <mergeCell ref="G9:H9"/>
    <mergeCell ref="C4:D4"/>
    <mergeCell ref="E13:E15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8" orientation="portrait" r:id="rId1"/>
  <rowBreaks count="2" manualBreakCount="2">
    <brk id="43" max="16383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110"/>
  <sheetViews>
    <sheetView showGridLines="0" zoomScale="90" zoomScaleNormal="90" zoomScaleSheetLayoutView="90" workbookViewId="0">
      <selection activeCell="A109" sqref="A109"/>
    </sheetView>
  </sheetViews>
  <sheetFormatPr defaultRowHeight="17.25" x14ac:dyDescent="0.3"/>
  <cols>
    <col min="1" max="1" width="19.625" style="127" customWidth="1"/>
    <col min="2" max="2" width="54" style="127" customWidth="1"/>
    <col min="3" max="3" width="45.625" style="127" customWidth="1"/>
    <col min="4" max="5" width="20.625" style="127" customWidth="1"/>
    <col min="6" max="6" width="36" style="44" bestFit="1" customWidth="1"/>
    <col min="7" max="7" width="29.5" style="44" bestFit="1" customWidth="1"/>
    <col min="8" max="8" width="8" style="44" customWidth="1"/>
    <col min="9" max="9" width="20.5" style="44" bestFit="1" customWidth="1"/>
    <col min="10" max="10" width="5.5" style="44" customWidth="1"/>
    <col min="11" max="12" width="9" style="44"/>
    <col min="13" max="14" width="5.5" style="44" customWidth="1"/>
    <col min="15" max="16384" width="9" style="44"/>
  </cols>
  <sheetData>
    <row r="1" spans="1:14" ht="26.25" x14ac:dyDescent="0.3">
      <c r="A1" s="219" t="s">
        <v>99</v>
      </c>
      <c r="B1" s="219"/>
      <c r="C1" s="219"/>
      <c r="D1" s="219"/>
      <c r="E1" s="219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3">
      <c r="A2" s="79" t="s">
        <v>0</v>
      </c>
      <c r="B2" s="232" t="s">
        <v>100</v>
      </c>
      <c r="C2" s="232"/>
      <c r="D2" s="232"/>
      <c r="E2" s="233"/>
      <c r="F2" s="45"/>
      <c r="G2" s="45"/>
      <c r="H2" s="45"/>
      <c r="I2" s="45"/>
      <c r="J2" s="45"/>
      <c r="K2" s="45"/>
      <c r="L2" s="45"/>
      <c r="M2" s="45"/>
      <c r="N2" s="45"/>
    </row>
    <row r="3" spans="1:14" ht="30" customHeight="1" x14ac:dyDescent="0.3">
      <c r="A3" s="80">
        <v>1</v>
      </c>
      <c r="B3" s="81" t="s">
        <v>101</v>
      </c>
      <c r="C3" s="81"/>
      <c r="D3" s="81"/>
      <c r="E3" s="82"/>
      <c r="F3" s="45"/>
      <c r="G3" s="45"/>
      <c r="H3" s="45"/>
      <c r="I3" s="45"/>
      <c r="J3" s="45"/>
      <c r="K3" s="45"/>
      <c r="L3" s="45"/>
      <c r="M3" s="45"/>
      <c r="N3" s="45"/>
    </row>
    <row r="4" spans="1:14" ht="30" customHeight="1" x14ac:dyDescent="0.3">
      <c r="A4" s="80">
        <v>2</v>
      </c>
      <c r="B4" s="81" t="s">
        <v>102</v>
      </c>
      <c r="C4" s="81"/>
      <c r="D4" s="81"/>
      <c r="E4" s="82"/>
      <c r="F4" s="45"/>
      <c r="G4" s="45"/>
      <c r="H4" s="45"/>
      <c r="I4" s="45"/>
      <c r="J4" s="45"/>
      <c r="K4" s="45"/>
      <c r="L4" s="45"/>
      <c r="M4" s="45"/>
      <c r="N4" s="45"/>
    </row>
    <row r="5" spans="1:14" x14ac:dyDescent="0.3">
      <c r="A5" s="220" t="s">
        <v>115</v>
      </c>
      <c r="B5" s="83" t="s">
        <v>103</v>
      </c>
      <c r="C5" s="83"/>
      <c r="D5" s="83"/>
      <c r="E5" s="84"/>
      <c r="F5" s="45"/>
      <c r="G5" s="45"/>
      <c r="H5" s="45"/>
      <c r="I5" s="45"/>
      <c r="J5" s="45"/>
      <c r="K5" s="45"/>
      <c r="L5" s="45"/>
      <c r="M5" s="45"/>
      <c r="N5" s="45"/>
    </row>
    <row r="6" spans="1:14" x14ac:dyDescent="0.3">
      <c r="A6" s="220"/>
      <c r="B6" s="85" t="s">
        <v>104</v>
      </c>
      <c r="C6" s="85"/>
      <c r="D6" s="85"/>
      <c r="E6" s="86"/>
      <c r="F6" s="45"/>
      <c r="G6" s="45"/>
      <c r="H6" s="45"/>
      <c r="I6" s="45"/>
      <c r="J6" s="45"/>
      <c r="K6" s="45"/>
      <c r="L6" s="45"/>
      <c r="M6" s="45"/>
      <c r="N6" s="45"/>
    </row>
    <row r="7" spans="1:14" x14ac:dyDescent="0.3">
      <c r="A7" s="87" t="s">
        <v>116</v>
      </c>
      <c r="B7" s="81" t="s">
        <v>105</v>
      </c>
      <c r="C7" s="81"/>
      <c r="D7" s="83"/>
      <c r="E7" s="84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3">
      <c r="A8" s="220">
        <v>15</v>
      </c>
      <c r="B8" s="83" t="s">
        <v>106</v>
      </c>
      <c r="C8" s="84"/>
      <c r="D8" s="79" t="s">
        <v>107</v>
      </c>
      <c r="E8" s="79" t="s">
        <v>108</v>
      </c>
      <c r="F8" s="45"/>
      <c r="G8" s="45"/>
      <c r="H8" s="45"/>
      <c r="I8" s="45"/>
      <c r="J8" s="45"/>
      <c r="K8" s="45"/>
      <c r="L8" s="45"/>
      <c r="M8" s="45"/>
      <c r="N8" s="45"/>
    </row>
    <row r="9" spans="1:14" x14ac:dyDescent="0.3">
      <c r="A9" s="220"/>
      <c r="B9" s="88" t="s">
        <v>109</v>
      </c>
      <c r="C9" s="89"/>
      <c r="D9" s="128">
        <v>2018</v>
      </c>
      <c r="E9" s="128" t="s">
        <v>257</v>
      </c>
      <c r="F9" s="45"/>
      <c r="G9" s="45"/>
      <c r="H9" s="45"/>
      <c r="I9" s="45"/>
      <c r="J9" s="45"/>
      <c r="K9" s="45"/>
      <c r="L9" s="45"/>
      <c r="M9" s="45"/>
      <c r="N9" s="45"/>
    </row>
    <row r="10" spans="1:14" x14ac:dyDescent="0.3">
      <c r="A10" s="220"/>
      <c r="B10" s="88" t="s">
        <v>117</v>
      </c>
      <c r="C10" s="89"/>
      <c r="D10" s="128">
        <v>2019</v>
      </c>
      <c r="E10" s="128" t="s">
        <v>219</v>
      </c>
      <c r="F10" s="45"/>
      <c r="G10" s="45"/>
      <c r="H10" s="45"/>
      <c r="I10" s="45"/>
      <c r="J10" s="45"/>
      <c r="K10" s="45"/>
      <c r="L10" s="45"/>
      <c r="M10" s="45"/>
      <c r="N10" s="45"/>
    </row>
    <row r="11" spans="1:14" x14ac:dyDescent="0.3">
      <c r="A11" s="220"/>
      <c r="B11" s="88" t="s">
        <v>110</v>
      </c>
      <c r="C11" s="89"/>
      <c r="D11" s="128">
        <v>2020</v>
      </c>
      <c r="E11" s="128" t="s">
        <v>258</v>
      </c>
      <c r="F11" s="45"/>
      <c r="G11" s="45"/>
      <c r="H11" s="45"/>
      <c r="I11" s="45"/>
      <c r="J11" s="45"/>
      <c r="K11" s="45"/>
      <c r="L11" s="45"/>
      <c r="M11" s="45"/>
      <c r="N11" s="45"/>
    </row>
    <row r="12" spans="1:14" x14ac:dyDescent="0.3">
      <c r="A12" s="220">
        <v>16</v>
      </c>
      <c r="B12" s="83" t="s">
        <v>111</v>
      </c>
      <c r="C12" s="83"/>
      <c r="D12" s="93"/>
      <c r="E12" s="94"/>
      <c r="F12" s="45"/>
      <c r="G12" s="45"/>
      <c r="H12" s="45"/>
      <c r="I12" s="45"/>
      <c r="J12" s="45"/>
      <c r="K12" s="45"/>
      <c r="L12" s="45"/>
      <c r="M12" s="45"/>
      <c r="N12" s="45"/>
    </row>
    <row r="13" spans="1:14" x14ac:dyDescent="0.3">
      <c r="A13" s="220"/>
      <c r="B13" s="88" t="s">
        <v>112</v>
      </c>
      <c r="C13" s="88"/>
      <c r="D13" s="88"/>
      <c r="E13" s="89"/>
      <c r="F13" s="45"/>
      <c r="G13" s="45"/>
      <c r="H13" s="45"/>
      <c r="I13" s="45"/>
      <c r="J13" s="45"/>
      <c r="K13" s="45"/>
      <c r="L13" s="45"/>
      <c r="M13" s="45"/>
      <c r="N13" s="45"/>
    </row>
    <row r="14" spans="1:14" x14ac:dyDescent="0.3">
      <c r="A14" s="220"/>
      <c r="B14" s="85" t="s">
        <v>113</v>
      </c>
      <c r="C14" s="85"/>
      <c r="D14" s="85"/>
      <c r="E14" s="86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30" customHeight="1" x14ac:dyDescent="0.3">
      <c r="A15" s="80" t="s">
        <v>118</v>
      </c>
      <c r="B15" s="81" t="s">
        <v>220</v>
      </c>
      <c r="C15" s="81"/>
      <c r="D15" s="81"/>
      <c r="E15" s="82"/>
      <c r="F15" s="45"/>
      <c r="G15" s="45"/>
      <c r="H15" s="45"/>
      <c r="I15" s="45"/>
      <c r="J15" s="45"/>
      <c r="K15" s="45"/>
      <c r="L15" s="45"/>
      <c r="M15" s="45"/>
      <c r="N15" s="45"/>
    </row>
    <row r="16" spans="1:14" ht="30" customHeight="1" x14ac:dyDescent="0.3">
      <c r="A16" s="80" t="s">
        <v>119</v>
      </c>
      <c r="B16" s="95" t="s">
        <v>114</v>
      </c>
      <c r="C16" s="95"/>
      <c r="D16" s="95"/>
      <c r="E16" s="96"/>
      <c r="F16" s="45"/>
      <c r="G16" s="45"/>
      <c r="H16" s="45"/>
      <c r="I16" s="45"/>
      <c r="J16" s="45"/>
      <c r="K16" s="45"/>
      <c r="L16" s="45"/>
      <c r="M16" s="45"/>
      <c r="N16" s="45"/>
    </row>
    <row r="17" spans="1:14" x14ac:dyDescent="0.3">
      <c r="A17" s="220" t="s">
        <v>120</v>
      </c>
      <c r="B17" s="97" t="s">
        <v>259</v>
      </c>
      <c r="C17" s="98"/>
      <c r="D17" s="98"/>
      <c r="E17" s="99"/>
      <c r="F17" s="45"/>
      <c r="G17" s="45"/>
      <c r="H17" s="45"/>
      <c r="I17" s="45"/>
      <c r="J17" s="45"/>
      <c r="K17" s="45"/>
      <c r="L17" s="45"/>
      <c r="M17" s="45"/>
      <c r="N17" s="45"/>
    </row>
    <row r="18" spans="1:14" x14ac:dyDescent="0.3">
      <c r="A18" s="220"/>
      <c r="B18" s="100" t="s">
        <v>221</v>
      </c>
      <c r="C18" s="88"/>
      <c r="D18" s="88"/>
      <c r="E18" s="89"/>
      <c r="F18" s="45"/>
      <c r="G18" s="45"/>
      <c r="H18" s="45"/>
      <c r="I18" s="45"/>
      <c r="J18" s="45"/>
      <c r="K18" s="45"/>
      <c r="L18" s="45"/>
      <c r="M18" s="45"/>
      <c r="N18" s="45"/>
    </row>
    <row r="19" spans="1:14" x14ac:dyDescent="0.3">
      <c r="A19" s="220"/>
      <c r="B19" s="101" t="s">
        <v>260</v>
      </c>
      <c r="C19" s="102"/>
      <c r="D19" s="102"/>
      <c r="E19" s="103"/>
      <c r="F19" s="45"/>
      <c r="G19" s="45"/>
      <c r="H19" s="45"/>
      <c r="I19" s="45"/>
      <c r="J19" s="45"/>
      <c r="K19" s="45"/>
      <c r="L19" s="45"/>
      <c r="M19" s="45"/>
      <c r="N19" s="45"/>
    </row>
    <row r="20" spans="1:14" x14ac:dyDescent="0.3">
      <c r="A20" s="104"/>
      <c r="B20" s="104"/>
      <c r="C20" s="104"/>
      <c r="D20" s="104"/>
      <c r="E20" s="104"/>
      <c r="F20" s="45"/>
      <c r="G20" s="45"/>
      <c r="H20" s="45"/>
      <c r="I20" s="45"/>
      <c r="J20" s="45"/>
      <c r="K20" s="45"/>
      <c r="L20" s="45"/>
      <c r="M20" s="45"/>
      <c r="N20" s="45"/>
    </row>
    <row r="21" spans="1:14" ht="26.25" x14ac:dyDescent="0.3">
      <c r="A21" s="219" t="s">
        <v>121</v>
      </c>
      <c r="B21" s="219"/>
      <c r="C21" s="219"/>
      <c r="D21" s="219"/>
      <c r="E21" s="219"/>
      <c r="F21" s="46"/>
      <c r="G21" s="46"/>
      <c r="H21" s="46"/>
      <c r="I21" s="46"/>
      <c r="J21" s="46"/>
      <c r="K21" s="46"/>
      <c r="L21" s="46"/>
      <c r="M21" s="46"/>
      <c r="N21" s="46"/>
    </row>
    <row r="22" spans="1:14" x14ac:dyDescent="0.3">
      <c r="A22" s="105"/>
      <c r="B22" s="105"/>
      <c r="C22" s="105"/>
      <c r="D22" s="105"/>
      <c r="E22" s="106"/>
      <c r="F22" s="45"/>
      <c r="G22" s="45"/>
      <c r="H22" s="45"/>
      <c r="I22" s="45"/>
      <c r="J22" s="45"/>
      <c r="K22" s="45"/>
      <c r="L22" s="45"/>
      <c r="M22" s="45"/>
      <c r="N22" s="45"/>
    </row>
    <row r="23" spans="1:14" ht="18" x14ac:dyDescent="0.3">
      <c r="A23" s="107" t="s">
        <v>122</v>
      </c>
      <c r="B23" s="107"/>
      <c r="C23" s="107"/>
      <c r="D23" s="107"/>
      <c r="E23" s="108"/>
      <c r="F23" s="47"/>
      <c r="G23" s="47"/>
      <c r="H23" s="47"/>
      <c r="I23" s="47"/>
      <c r="J23" s="47"/>
      <c r="K23" s="47"/>
      <c r="L23" s="47"/>
      <c r="M23" s="47"/>
      <c r="N23" s="47"/>
    </row>
    <row r="24" spans="1:14" x14ac:dyDescent="0.3">
      <c r="A24" s="88" t="s">
        <v>123</v>
      </c>
      <c r="B24" s="88"/>
      <c r="C24" s="88"/>
      <c r="D24" s="88"/>
      <c r="E24" s="89"/>
      <c r="F24" s="48"/>
      <c r="G24" s="48"/>
      <c r="H24" s="48"/>
      <c r="I24" s="48"/>
      <c r="J24" s="48"/>
      <c r="K24" s="48"/>
      <c r="L24" s="48"/>
      <c r="M24" s="48"/>
      <c r="N24" s="48"/>
    </row>
    <row r="25" spans="1:14" x14ac:dyDescent="0.3">
      <c r="A25" s="109" t="s">
        <v>124</v>
      </c>
      <c r="B25" s="109" t="s">
        <v>125</v>
      </c>
      <c r="C25" s="109" t="s">
        <v>126</v>
      </c>
      <c r="D25" s="225" t="s">
        <v>127</v>
      </c>
      <c r="E25" s="225"/>
      <c r="F25" s="45"/>
      <c r="G25" s="45"/>
      <c r="H25" s="45"/>
      <c r="I25" s="45"/>
      <c r="J25" s="45"/>
      <c r="K25" s="45"/>
      <c r="L25" s="45"/>
      <c r="M25" s="45"/>
      <c r="N25" s="45"/>
    </row>
    <row r="26" spans="1:14" ht="34.5" x14ac:dyDescent="0.3">
      <c r="A26" s="110" t="s">
        <v>128</v>
      </c>
      <c r="B26" s="110" t="s">
        <v>129</v>
      </c>
      <c r="C26" s="111" t="s">
        <v>130</v>
      </c>
      <c r="D26" s="226" t="s">
        <v>131</v>
      </c>
      <c r="E26" s="227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34.5" x14ac:dyDescent="0.3">
      <c r="A27" s="112" t="s">
        <v>132</v>
      </c>
      <c r="B27" s="113" t="s">
        <v>133</v>
      </c>
      <c r="C27" s="114" t="s">
        <v>222</v>
      </c>
      <c r="D27" s="228" t="s">
        <v>134</v>
      </c>
      <c r="E27" s="228"/>
      <c r="F27" s="45"/>
      <c r="G27" s="45"/>
      <c r="H27" s="45"/>
      <c r="I27" s="45"/>
      <c r="J27" s="45"/>
      <c r="K27" s="45"/>
      <c r="L27" s="45"/>
      <c r="M27" s="45"/>
      <c r="N27" s="45"/>
    </row>
    <row r="28" spans="1:14" ht="30" customHeight="1" x14ac:dyDescent="0.3">
      <c r="A28" s="115" t="s">
        <v>135</v>
      </c>
      <c r="B28" s="115" t="s">
        <v>136</v>
      </c>
      <c r="C28" s="116" t="s">
        <v>223</v>
      </c>
      <c r="D28" s="228" t="s">
        <v>134</v>
      </c>
      <c r="E28" s="228"/>
      <c r="F28" s="45"/>
      <c r="G28" s="45"/>
      <c r="H28" s="45"/>
      <c r="I28" s="45"/>
      <c r="J28" s="45"/>
      <c r="K28" s="45"/>
      <c r="L28" s="45"/>
      <c r="M28" s="45"/>
      <c r="N28" s="45"/>
    </row>
    <row r="29" spans="1:14" ht="30" customHeight="1" x14ac:dyDescent="0.3">
      <c r="A29" s="115" t="s">
        <v>138</v>
      </c>
      <c r="B29" s="115" t="s">
        <v>139</v>
      </c>
      <c r="C29" s="116" t="s">
        <v>224</v>
      </c>
      <c r="D29" s="228" t="s">
        <v>134</v>
      </c>
      <c r="E29" s="228"/>
      <c r="F29" s="45"/>
      <c r="G29" s="45"/>
      <c r="H29" s="45"/>
      <c r="I29" s="45"/>
      <c r="J29" s="45"/>
      <c r="K29" s="45"/>
      <c r="L29" s="45"/>
      <c r="M29" s="45"/>
      <c r="N29" s="45"/>
    </row>
    <row r="30" spans="1:14" x14ac:dyDescent="0.3">
      <c r="A30" s="91"/>
      <c r="B30" s="91"/>
      <c r="C30" s="91"/>
      <c r="D30" s="91"/>
      <c r="E30" s="92"/>
      <c r="F30" s="45"/>
      <c r="G30" s="45"/>
      <c r="H30" s="45"/>
      <c r="I30" s="45"/>
      <c r="J30" s="45"/>
      <c r="K30" s="45"/>
      <c r="L30" s="45"/>
      <c r="M30" s="45"/>
      <c r="N30" s="45"/>
    </row>
    <row r="31" spans="1:14" x14ac:dyDescent="0.3">
      <c r="A31" s="88" t="s">
        <v>141</v>
      </c>
      <c r="B31" s="88"/>
      <c r="C31" s="88"/>
      <c r="D31" s="88"/>
      <c r="E31" s="89"/>
      <c r="F31" s="48"/>
      <c r="G31" s="48"/>
      <c r="H31" s="48"/>
      <c r="I31" s="48"/>
      <c r="J31" s="48"/>
      <c r="K31" s="48"/>
      <c r="L31" s="48"/>
      <c r="M31" s="48"/>
      <c r="N31" s="48"/>
    </row>
    <row r="32" spans="1:14" x14ac:dyDescent="0.3">
      <c r="A32" s="88" t="s">
        <v>142</v>
      </c>
      <c r="B32" s="88"/>
      <c r="C32" s="88"/>
      <c r="D32" s="88"/>
      <c r="E32" s="89"/>
      <c r="F32" s="48"/>
      <c r="G32" s="48"/>
      <c r="H32" s="48"/>
      <c r="I32" s="48"/>
      <c r="J32" s="48"/>
      <c r="K32" s="48"/>
      <c r="L32" s="48"/>
      <c r="M32" s="48"/>
      <c r="N32" s="48"/>
    </row>
    <row r="33" spans="1:14" x14ac:dyDescent="0.3">
      <c r="A33" s="88" t="s">
        <v>143</v>
      </c>
      <c r="B33" s="88"/>
      <c r="C33" s="88"/>
      <c r="D33" s="88"/>
      <c r="E33" s="89"/>
      <c r="F33" s="48"/>
      <c r="G33" s="48"/>
      <c r="H33" s="48"/>
      <c r="I33" s="48"/>
      <c r="J33" s="48"/>
      <c r="K33" s="48"/>
      <c r="L33" s="48"/>
      <c r="M33" s="48"/>
      <c r="N33" s="48"/>
    </row>
    <row r="34" spans="1:14" x14ac:dyDescent="0.3">
      <c r="A34" s="88" t="s">
        <v>144</v>
      </c>
      <c r="B34" s="88"/>
      <c r="C34" s="88"/>
      <c r="D34" s="88"/>
      <c r="E34" s="89"/>
      <c r="F34" s="48"/>
      <c r="G34" s="48"/>
      <c r="H34" s="48"/>
      <c r="I34" s="48"/>
      <c r="J34" s="48"/>
      <c r="K34" s="48"/>
      <c r="L34" s="48"/>
      <c r="M34" s="48"/>
      <c r="N34" s="48"/>
    </row>
    <row r="35" spans="1:14" x14ac:dyDescent="0.3">
      <c r="A35" s="102" t="s">
        <v>145</v>
      </c>
      <c r="B35" s="102"/>
      <c r="C35" s="102"/>
      <c r="D35" s="102"/>
      <c r="E35" s="103"/>
      <c r="F35" s="48"/>
      <c r="G35" s="48"/>
      <c r="H35" s="48"/>
      <c r="I35" s="48"/>
      <c r="J35" s="48"/>
      <c r="K35" s="48"/>
      <c r="L35" s="48"/>
      <c r="M35" s="48"/>
      <c r="N35" s="48"/>
    </row>
    <row r="36" spans="1:14" x14ac:dyDescent="0.3">
      <c r="A36" s="104"/>
      <c r="B36" s="104"/>
      <c r="C36" s="104"/>
      <c r="D36" s="104"/>
      <c r="E36" s="104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26.25" x14ac:dyDescent="0.3">
      <c r="A37" s="229" t="s">
        <v>146</v>
      </c>
      <c r="B37" s="230"/>
      <c r="C37" s="230"/>
      <c r="D37" s="230"/>
      <c r="E37" s="231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30" customHeight="1" x14ac:dyDescent="0.3">
      <c r="A38" s="80" t="s">
        <v>0</v>
      </c>
      <c r="B38" s="220" t="s">
        <v>147</v>
      </c>
      <c r="C38" s="220"/>
      <c r="D38" s="220"/>
      <c r="E38" s="220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30" customHeight="1" x14ac:dyDescent="0.3">
      <c r="A39" s="236" t="s">
        <v>148</v>
      </c>
      <c r="B39" s="117" t="s">
        <v>149</v>
      </c>
      <c r="C39" s="238" t="s">
        <v>150</v>
      </c>
      <c r="D39" s="238"/>
      <c r="E39" s="238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30" customHeight="1" x14ac:dyDescent="0.3">
      <c r="A40" s="236"/>
      <c r="B40" s="116" t="s">
        <v>151</v>
      </c>
      <c r="C40" s="228" t="s">
        <v>152</v>
      </c>
      <c r="D40" s="228"/>
      <c r="E40" s="228"/>
      <c r="F40" s="45"/>
      <c r="G40" s="45"/>
      <c r="H40" s="45"/>
      <c r="I40" s="45"/>
      <c r="J40" s="45"/>
      <c r="K40" s="45"/>
      <c r="L40" s="45"/>
      <c r="M40" s="45"/>
      <c r="N40" s="45"/>
    </row>
    <row r="41" spans="1:14" ht="30" customHeight="1" x14ac:dyDescent="0.3">
      <c r="A41" s="236"/>
      <c r="B41" s="116" t="s">
        <v>153</v>
      </c>
      <c r="C41" s="224" t="s">
        <v>154</v>
      </c>
      <c r="D41" s="222"/>
      <c r="E41" s="223"/>
      <c r="F41" s="45"/>
      <c r="G41" s="45"/>
      <c r="H41" s="45"/>
      <c r="I41" s="45"/>
      <c r="J41" s="45"/>
      <c r="K41" s="45"/>
      <c r="L41" s="45"/>
      <c r="M41" s="45"/>
      <c r="N41" s="45"/>
    </row>
    <row r="42" spans="1:14" ht="41.1" customHeight="1" x14ac:dyDescent="0.3">
      <c r="A42" s="236"/>
      <c r="B42" s="116" t="s">
        <v>155</v>
      </c>
      <c r="C42" s="221" t="s">
        <v>156</v>
      </c>
      <c r="D42" s="222"/>
      <c r="E42" s="223"/>
      <c r="F42" s="45"/>
      <c r="G42" s="45"/>
      <c r="H42" s="45"/>
      <c r="I42" s="45"/>
      <c r="J42" s="45"/>
      <c r="K42" s="45"/>
      <c r="L42" s="45"/>
      <c r="M42" s="45"/>
      <c r="N42" s="45"/>
    </row>
    <row r="43" spans="1:14" ht="41.1" customHeight="1" x14ac:dyDescent="0.3">
      <c r="A43" s="236"/>
      <c r="B43" s="116" t="s">
        <v>196</v>
      </c>
      <c r="C43" s="221" t="s">
        <v>157</v>
      </c>
      <c r="D43" s="222"/>
      <c r="E43" s="223"/>
      <c r="F43" s="45"/>
      <c r="G43" s="45"/>
      <c r="H43" s="45"/>
      <c r="I43" s="45"/>
      <c r="J43" s="45"/>
      <c r="K43" s="45"/>
      <c r="L43" s="45"/>
      <c r="M43" s="45"/>
      <c r="N43" s="45"/>
    </row>
    <row r="44" spans="1:14" ht="30" customHeight="1" x14ac:dyDescent="0.3">
      <c r="A44" s="237"/>
      <c r="B44" s="114" t="s">
        <v>158</v>
      </c>
      <c r="C44" s="224" t="s">
        <v>159</v>
      </c>
      <c r="D44" s="222"/>
      <c r="E44" s="223"/>
      <c r="F44" s="45"/>
      <c r="G44" s="45"/>
      <c r="H44" s="45"/>
      <c r="I44" s="45"/>
      <c r="J44" s="45"/>
      <c r="K44" s="45"/>
      <c r="L44" s="45"/>
      <c r="M44" s="45"/>
      <c r="N44" s="45"/>
    </row>
    <row r="45" spans="1:14" ht="30" customHeight="1" x14ac:dyDescent="0.3">
      <c r="A45" s="112" t="s">
        <v>160</v>
      </c>
      <c r="B45" s="116" t="s">
        <v>161</v>
      </c>
      <c r="C45" s="90" t="s">
        <v>162</v>
      </c>
      <c r="D45" s="224" t="s">
        <v>163</v>
      </c>
      <c r="E45" s="223"/>
      <c r="F45" s="45"/>
      <c r="G45" s="45"/>
      <c r="H45" s="45"/>
      <c r="I45" s="45"/>
      <c r="J45" s="45"/>
      <c r="K45" s="45"/>
      <c r="L45" s="45"/>
      <c r="M45" s="45"/>
      <c r="N45" s="45"/>
    </row>
    <row r="46" spans="1:14" ht="30" customHeight="1" x14ac:dyDescent="0.3">
      <c r="A46" s="118" t="s">
        <v>164</v>
      </c>
      <c r="B46" s="116" t="s">
        <v>165</v>
      </c>
      <c r="C46" s="90" t="s">
        <v>162</v>
      </c>
      <c r="D46" s="224" t="s">
        <v>163</v>
      </c>
      <c r="E46" s="223"/>
      <c r="F46" s="45"/>
      <c r="G46" s="45"/>
      <c r="H46" s="45"/>
      <c r="I46" s="45"/>
      <c r="J46" s="45"/>
      <c r="K46" s="45"/>
      <c r="L46" s="45"/>
      <c r="M46" s="45"/>
      <c r="N46" s="45"/>
    </row>
    <row r="47" spans="1:14" x14ac:dyDescent="0.3">
      <c r="A47" s="119"/>
      <c r="B47" s="120"/>
      <c r="C47" s="120"/>
      <c r="D47" s="120"/>
      <c r="E47" s="120"/>
      <c r="F47" s="45"/>
      <c r="G47" s="45"/>
      <c r="H47" s="45"/>
      <c r="I47" s="45"/>
      <c r="J47" s="45"/>
      <c r="K47" s="45"/>
      <c r="L47" s="45"/>
      <c r="M47" s="45"/>
      <c r="N47" s="45"/>
    </row>
    <row r="48" spans="1:14" ht="26.25" x14ac:dyDescent="0.3">
      <c r="A48" s="219" t="s">
        <v>166</v>
      </c>
      <c r="B48" s="219"/>
      <c r="C48" s="219"/>
      <c r="D48" s="219"/>
      <c r="E48" s="219"/>
      <c r="F48" s="45"/>
      <c r="G48" s="45"/>
      <c r="H48" s="45"/>
      <c r="I48" s="45"/>
      <c r="J48" s="45"/>
      <c r="K48" s="45"/>
      <c r="L48" s="45"/>
      <c r="M48" s="45"/>
      <c r="N48" s="45"/>
    </row>
    <row r="49" spans="1:14" x14ac:dyDescent="0.3">
      <c r="A49" s="121" t="s">
        <v>261</v>
      </c>
      <c r="B49" s="88"/>
      <c r="C49" s="88"/>
      <c r="D49" s="88"/>
      <c r="E49" s="122"/>
      <c r="F49" s="45"/>
      <c r="G49" s="45"/>
      <c r="H49" s="45"/>
      <c r="I49" s="45"/>
      <c r="J49" s="45"/>
      <c r="K49" s="45"/>
      <c r="L49" s="45"/>
      <c r="M49" s="45"/>
      <c r="N49" s="45"/>
    </row>
    <row r="50" spans="1:14" x14ac:dyDescent="0.3">
      <c r="A50" s="121" t="s">
        <v>167</v>
      </c>
      <c r="B50" s="88"/>
      <c r="C50" s="88"/>
      <c r="D50" s="88"/>
      <c r="E50" s="122"/>
      <c r="F50" s="45"/>
      <c r="G50" s="45"/>
      <c r="H50" s="45"/>
      <c r="I50" s="45"/>
      <c r="J50" s="45"/>
      <c r="K50" s="45"/>
      <c r="L50" s="45"/>
      <c r="M50" s="45"/>
      <c r="N50" s="45"/>
    </row>
    <row r="51" spans="1:14" x14ac:dyDescent="0.3">
      <c r="A51" s="121" t="s">
        <v>262</v>
      </c>
      <c r="B51" s="88"/>
      <c r="C51" s="88"/>
      <c r="D51" s="88"/>
      <c r="E51" s="122"/>
      <c r="F51" s="45"/>
      <c r="G51" s="45"/>
      <c r="H51" s="45"/>
      <c r="I51" s="45"/>
      <c r="J51" s="45"/>
      <c r="K51" s="45"/>
      <c r="L51" s="45"/>
      <c r="M51" s="45"/>
      <c r="N51" s="45"/>
    </row>
    <row r="52" spans="1:14" x14ac:dyDescent="0.3">
      <c r="A52" s="121"/>
      <c r="B52" s="88"/>
      <c r="C52" s="88"/>
      <c r="D52" s="88"/>
      <c r="E52" s="122"/>
      <c r="F52" s="45"/>
      <c r="G52" s="45"/>
      <c r="H52" s="45"/>
      <c r="I52" s="45"/>
      <c r="J52" s="45"/>
      <c r="K52" s="45"/>
      <c r="L52" s="45"/>
      <c r="M52" s="45"/>
      <c r="N52" s="45"/>
    </row>
    <row r="53" spans="1:14" x14ac:dyDescent="0.3">
      <c r="A53" s="121" t="s">
        <v>168</v>
      </c>
      <c r="B53" s="88"/>
      <c r="C53" s="88"/>
      <c r="D53" s="88"/>
      <c r="E53" s="122"/>
      <c r="F53" s="45"/>
      <c r="G53" s="45"/>
      <c r="H53" s="45"/>
      <c r="I53" s="45"/>
      <c r="J53" s="45"/>
      <c r="K53" s="45"/>
      <c r="L53" s="45"/>
      <c r="M53" s="45"/>
      <c r="N53" s="45"/>
    </row>
    <row r="54" spans="1:14" x14ac:dyDescent="0.3">
      <c r="A54" s="121"/>
      <c r="B54" s="88"/>
      <c r="C54" s="88"/>
      <c r="D54" s="88"/>
      <c r="E54" s="122"/>
      <c r="F54" s="45"/>
      <c r="G54" s="45"/>
      <c r="H54" s="45"/>
      <c r="I54" s="45"/>
      <c r="J54" s="45"/>
      <c r="K54" s="45"/>
      <c r="L54" s="45"/>
      <c r="M54" s="45"/>
      <c r="N54" s="45"/>
    </row>
    <row r="55" spans="1:14" x14ac:dyDescent="0.3">
      <c r="A55" s="121" t="s">
        <v>169</v>
      </c>
      <c r="B55" s="88"/>
      <c r="C55" s="88"/>
      <c r="D55" s="88"/>
      <c r="E55" s="122"/>
      <c r="F55" s="45"/>
      <c r="G55" s="45"/>
      <c r="H55" s="45"/>
      <c r="I55" s="45"/>
      <c r="J55" s="45"/>
      <c r="K55" s="45"/>
      <c r="L55" s="45"/>
      <c r="M55" s="45"/>
      <c r="N55" s="45"/>
    </row>
    <row r="56" spans="1:14" x14ac:dyDescent="0.3">
      <c r="A56" s="121" t="s">
        <v>263</v>
      </c>
      <c r="B56" s="88"/>
      <c r="C56" s="88"/>
      <c r="D56" s="88"/>
      <c r="E56" s="122"/>
      <c r="F56" s="45"/>
      <c r="G56" s="45"/>
      <c r="H56" s="45"/>
      <c r="I56" s="45"/>
      <c r="J56" s="45"/>
      <c r="K56" s="45"/>
      <c r="L56" s="45"/>
      <c r="M56" s="45"/>
      <c r="N56" s="45"/>
    </row>
    <row r="57" spans="1:14" x14ac:dyDescent="0.3">
      <c r="A57" s="121" t="s">
        <v>264</v>
      </c>
      <c r="B57" s="88"/>
      <c r="C57" s="88"/>
      <c r="D57" s="88"/>
      <c r="E57" s="122"/>
      <c r="F57" s="45"/>
      <c r="G57" s="45"/>
      <c r="H57" s="45"/>
      <c r="I57" s="45"/>
      <c r="J57" s="45"/>
      <c r="K57" s="45"/>
      <c r="L57" s="45"/>
      <c r="M57" s="45"/>
      <c r="N57" s="45"/>
    </row>
    <row r="58" spans="1:14" x14ac:dyDescent="0.3">
      <c r="A58" s="121"/>
      <c r="B58" s="88"/>
      <c r="C58" s="88"/>
      <c r="D58" s="88"/>
      <c r="E58" s="122"/>
      <c r="F58" s="45"/>
      <c r="G58" s="45"/>
      <c r="H58" s="45"/>
      <c r="I58" s="45"/>
      <c r="J58" s="45"/>
      <c r="K58" s="45"/>
      <c r="L58" s="45"/>
      <c r="M58" s="45"/>
      <c r="N58" s="45"/>
    </row>
    <row r="59" spans="1:14" x14ac:dyDescent="0.3">
      <c r="A59" s="121" t="s">
        <v>265</v>
      </c>
      <c r="B59" s="88"/>
      <c r="C59" s="88"/>
      <c r="D59" s="88"/>
      <c r="E59" s="122"/>
      <c r="F59" s="45"/>
      <c r="G59" s="45"/>
      <c r="H59" s="45"/>
      <c r="I59" s="45"/>
      <c r="J59" s="45"/>
      <c r="K59" s="45"/>
      <c r="L59" s="45"/>
      <c r="M59" s="45"/>
      <c r="N59" s="45"/>
    </row>
    <row r="60" spans="1:14" x14ac:dyDescent="0.3">
      <c r="A60" s="121" t="s">
        <v>266</v>
      </c>
      <c r="B60" s="88"/>
      <c r="C60" s="88"/>
      <c r="D60" s="88"/>
      <c r="E60" s="122"/>
      <c r="F60" s="45"/>
      <c r="G60" s="45"/>
      <c r="H60" s="45"/>
      <c r="I60" s="45"/>
      <c r="J60" s="45"/>
      <c r="K60" s="45"/>
      <c r="L60" s="45"/>
      <c r="M60" s="45"/>
      <c r="N60" s="45"/>
    </row>
    <row r="61" spans="1:14" x14ac:dyDescent="0.3">
      <c r="A61" s="121"/>
      <c r="B61" s="88"/>
      <c r="C61" s="88"/>
      <c r="D61" s="88"/>
      <c r="E61" s="122"/>
      <c r="F61" s="45"/>
      <c r="G61" s="45"/>
      <c r="H61" s="45"/>
      <c r="I61" s="45"/>
      <c r="J61" s="45"/>
      <c r="K61" s="45"/>
      <c r="L61" s="45"/>
      <c r="M61" s="45"/>
      <c r="N61" s="45"/>
    </row>
    <row r="62" spans="1:14" x14ac:dyDescent="0.3">
      <c r="A62" s="121" t="s">
        <v>122</v>
      </c>
      <c r="B62" s="88"/>
      <c r="C62" s="88"/>
      <c r="D62" s="88"/>
      <c r="E62" s="122"/>
      <c r="F62" s="45"/>
      <c r="G62" s="45"/>
      <c r="H62" s="45"/>
      <c r="I62" s="45"/>
      <c r="J62" s="45"/>
      <c r="K62" s="45"/>
      <c r="L62" s="45"/>
      <c r="M62" s="45"/>
      <c r="N62" s="45"/>
    </row>
    <row r="63" spans="1:14" x14ac:dyDescent="0.3">
      <c r="A63" s="121" t="s">
        <v>123</v>
      </c>
      <c r="B63" s="88"/>
      <c r="C63" s="88"/>
      <c r="D63" s="88"/>
      <c r="E63" s="122"/>
      <c r="F63" s="45"/>
      <c r="G63" s="45"/>
      <c r="H63" s="45"/>
      <c r="I63" s="45"/>
      <c r="J63" s="45"/>
      <c r="K63" s="45"/>
      <c r="L63" s="45"/>
      <c r="M63" s="45"/>
      <c r="N63" s="45"/>
    </row>
    <row r="64" spans="1:14" x14ac:dyDescent="0.3">
      <c r="A64" s="123" t="s">
        <v>124</v>
      </c>
      <c r="B64" s="123" t="s">
        <v>125</v>
      </c>
      <c r="C64" s="123" t="s">
        <v>126</v>
      </c>
      <c r="D64" s="234" t="s">
        <v>127</v>
      </c>
      <c r="E64" s="234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50.1" customHeight="1" x14ac:dyDescent="0.3">
      <c r="A65" s="90" t="s">
        <v>128</v>
      </c>
      <c r="B65" s="90" t="s">
        <v>129</v>
      </c>
      <c r="C65" s="124" t="s">
        <v>170</v>
      </c>
      <c r="D65" s="235" t="s">
        <v>131</v>
      </c>
      <c r="E65" s="235"/>
      <c r="F65" s="45"/>
      <c r="G65" s="45"/>
      <c r="H65" s="45"/>
      <c r="I65" s="45"/>
      <c r="J65" s="45"/>
      <c r="K65" s="45"/>
      <c r="L65" s="45"/>
      <c r="M65" s="45"/>
      <c r="N65" s="45"/>
    </row>
    <row r="66" spans="1:14" ht="34.5" x14ac:dyDescent="0.3">
      <c r="A66" s="90" t="s">
        <v>132</v>
      </c>
      <c r="B66" s="124" t="s">
        <v>133</v>
      </c>
      <c r="C66" s="90" t="s">
        <v>171</v>
      </c>
      <c r="D66" s="228" t="s">
        <v>134</v>
      </c>
      <c r="E66" s="228"/>
      <c r="F66" s="45"/>
      <c r="G66" s="45"/>
      <c r="H66" s="45"/>
      <c r="I66" s="45"/>
      <c r="J66" s="45"/>
      <c r="K66" s="45"/>
      <c r="L66" s="45"/>
      <c r="M66" s="45"/>
      <c r="N66" s="45"/>
    </row>
    <row r="67" spans="1:14" x14ac:dyDescent="0.3">
      <c r="A67" s="90" t="s">
        <v>135</v>
      </c>
      <c r="B67" s="90" t="s">
        <v>136</v>
      </c>
      <c r="C67" s="90" t="s">
        <v>137</v>
      </c>
      <c r="D67" s="228" t="s">
        <v>134</v>
      </c>
      <c r="E67" s="228"/>
      <c r="F67" s="45"/>
      <c r="G67" s="45"/>
      <c r="H67" s="45"/>
      <c r="I67" s="45"/>
      <c r="J67" s="45"/>
      <c r="K67" s="45"/>
      <c r="L67" s="45"/>
      <c r="M67" s="45"/>
      <c r="N67" s="45"/>
    </row>
    <row r="68" spans="1:14" x14ac:dyDescent="0.3">
      <c r="A68" s="90" t="s">
        <v>138</v>
      </c>
      <c r="B68" s="90" t="s">
        <v>139</v>
      </c>
      <c r="C68" s="90" t="s">
        <v>140</v>
      </c>
      <c r="D68" s="228" t="s">
        <v>134</v>
      </c>
      <c r="E68" s="228"/>
      <c r="F68" s="45"/>
      <c r="G68" s="45"/>
      <c r="H68" s="45"/>
      <c r="I68" s="45"/>
      <c r="J68" s="45"/>
      <c r="K68" s="45"/>
      <c r="L68" s="45"/>
      <c r="M68" s="45"/>
      <c r="N68" s="45"/>
    </row>
    <row r="69" spans="1:14" x14ac:dyDescent="0.3">
      <c r="A69" s="121" t="s">
        <v>141</v>
      </c>
      <c r="B69" s="88"/>
      <c r="C69" s="88"/>
      <c r="D69" s="88"/>
      <c r="E69" s="122"/>
      <c r="F69" s="45"/>
      <c r="G69" s="45"/>
      <c r="H69" s="45"/>
      <c r="I69" s="45"/>
      <c r="J69" s="45"/>
      <c r="K69" s="45"/>
      <c r="L69" s="45"/>
      <c r="M69" s="45"/>
      <c r="N69" s="45"/>
    </row>
    <row r="70" spans="1:14" x14ac:dyDescent="0.3">
      <c r="A70" s="121" t="s">
        <v>142</v>
      </c>
      <c r="B70" s="88"/>
      <c r="C70" s="88"/>
      <c r="D70" s="88"/>
      <c r="E70" s="122"/>
      <c r="F70" s="45"/>
      <c r="G70" s="45"/>
      <c r="H70" s="45"/>
      <c r="I70" s="45"/>
      <c r="J70" s="45"/>
      <c r="K70" s="45"/>
      <c r="L70" s="45"/>
      <c r="M70" s="45"/>
      <c r="N70" s="45"/>
    </row>
    <row r="71" spans="1:14" x14ac:dyDescent="0.3">
      <c r="A71" s="121" t="s">
        <v>143</v>
      </c>
      <c r="B71" s="88"/>
      <c r="C71" s="88"/>
      <c r="D71" s="88"/>
      <c r="E71" s="122"/>
      <c r="F71" s="45"/>
      <c r="G71" s="45"/>
      <c r="H71" s="45"/>
      <c r="I71" s="45"/>
      <c r="J71" s="45"/>
      <c r="K71" s="45"/>
      <c r="L71" s="45"/>
      <c r="M71" s="45"/>
      <c r="N71" s="45"/>
    </row>
    <row r="72" spans="1:14" x14ac:dyDescent="0.3">
      <c r="A72" s="121" t="s">
        <v>144</v>
      </c>
      <c r="B72" s="88"/>
      <c r="C72" s="88"/>
      <c r="D72" s="88"/>
      <c r="E72" s="122"/>
      <c r="F72" s="45"/>
      <c r="G72" s="45"/>
      <c r="H72" s="45"/>
      <c r="I72" s="45"/>
      <c r="J72" s="45"/>
      <c r="K72" s="45"/>
      <c r="L72" s="45"/>
      <c r="M72" s="45"/>
      <c r="N72" s="45"/>
    </row>
    <row r="73" spans="1:14" x14ac:dyDescent="0.3">
      <c r="A73" s="121" t="s">
        <v>145</v>
      </c>
      <c r="B73" s="88"/>
      <c r="C73" s="88"/>
      <c r="D73" s="88"/>
      <c r="E73" s="122"/>
      <c r="F73" s="45"/>
      <c r="G73" s="45"/>
      <c r="H73" s="45"/>
      <c r="I73" s="45"/>
      <c r="J73" s="45"/>
      <c r="K73" s="45"/>
      <c r="L73" s="45"/>
      <c r="M73" s="45"/>
      <c r="N73" s="45"/>
    </row>
    <row r="74" spans="1:14" x14ac:dyDescent="0.3">
      <c r="A74" s="121"/>
      <c r="B74" s="88"/>
      <c r="C74" s="88"/>
      <c r="D74" s="88"/>
      <c r="E74" s="122"/>
      <c r="F74" s="45"/>
      <c r="G74" s="45"/>
      <c r="H74" s="45"/>
      <c r="I74" s="45"/>
      <c r="J74" s="45"/>
      <c r="K74" s="45"/>
      <c r="L74" s="45"/>
      <c r="M74" s="45"/>
      <c r="N74" s="45"/>
    </row>
    <row r="75" spans="1:14" x14ac:dyDescent="0.3">
      <c r="A75" s="121" t="s">
        <v>267</v>
      </c>
      <c r="B75" s="88"/>
      <c r="C75" s="88"/>
      <c r="D75" s="88"/>
      <c r="E75" s="122"/>
      <c r="F75" s="45"/>
      <c r="G75" s="45"/>
      <c r="H75" s="45"/>
      <c r="I75" s="45"/>
      <c r="J75" s="45"/>
      <c r="K75" s="45"/>
      <c r="L75" s="45"/>
      <c r="M75" s="45"/>
      <c r="N75" s="45"/>
    </row>
    <row r="76" spans="1:14" x14ac:dyDescent="0.3">
      <c r="A76" s="121"/>
      <c r="B76" s="88"/>
      <c r="C76" s="88"/>
      <c r="D76" s="88"/>
      <c r="E76" s="122"/>
      <c r="F76" s="45"/>
      <c r="G76" s="45"/>
      <c r="H76" s="45"/>
      <c r="I76" s="45"/>
      <c r="J76" s="45"/>
      <c r="K76" s="45"/>
      <c r="L76" s="45"/>
      <c r="M76" s="45"/>
      <c r="N76" s="45"/>
    </row>
    <row r="77" spans="1:14" x14ac:dyDescent="0.3">
      <c r="A77" s="121" t="s">
        <v>268</v>
      </c>
      <c r="B77" s="88"/>
      <c r="C77" s="88"/>
      <c r="D77" s="88"/>
      <c r="E77" s="122"/>
      <c r="F77" s="45"/>
      <c r="G77" s="45"/>
      <c r="H77" s="45"/>
      <c r="I77" s="45"/>
      <c r="J77" s="45"/>
      <c r="K77" s="45"/>
      <c r="L77" s="45"/>
      <c r="M77" s="45"/>
      <c r="N77" s="45"/>
    </row>
    <row r="78" spans="1:14" x14ac:dyDescent="0.3">
      <c r="A78" s="121" t="s">
        <v>269</v>
      </c>
      <c r="B78" s="88"/>
      <c r="C78" s="88"/>
      <c r="D78" s="88"/>
      <c r="E78" s="122"/>
      <c r="F78" s="45"/>
      <c r="G78" s="45"/>
      <c r="H78" s="45"/>
      <c r="I78" s="45"/>
      <c r="J78" s="45"/>
      <c r="K78" s="45"/>
      <c r="L78" s="45"/>
      <c r="M78" s="45"/>
      <c r="N78" s="45"/>
    </row>
    <row r="79" spans="1:14" x14ac:dyDescent="0.3">
      <c r="A79" s="121" t="s">
        <v>270</v>
      </c>
      <c r="B79" s="88"/>
      <c r="C79" s="88"/>
      <c r="D79" s="88"/>
      <c r="E79" s="122"/>
      <c r="F79" s="45"/>
      <c r="G79" s="45"/>
      <c r="H79" s="45"/>
      <c r="I79" s="45"/>
      <c r="J79" s="45"/>
      <c r="K79" s="45"/>
      <c r="L79" s="45"/>
      <c r="M79" s="45"/>
      <c r="N79" s="45"/>
    </row>
    <row r="80" spans="1:14" x14ac:dyDescent="0.3">
      <c r="A80" s="121" t="s">
        <v>172</v>
      </c>
      <c r="B80" s="88"/>
      <c r="C80" s="88"/>
      <c r="D80" s="88"/>
      <c r="E80" s="122"/>
      <c r="F80" s="45"/>
      <c r="G80" s="45"/>
      <c r="H80" s="45"/>
      <c r="I80" s="45"/>
      <c r="J80" s="45"/>
      <c r="K80" s="45"/>
      <c r="L80" s="45"/>
      <c r="M80" s="45"/>
      <c r="N80" s="45"/>
    </row>
    <row r="81" spans="1:14" x14ac:dyDescent="0.3">
      <c r="A81" s="121"/>
      <c r="B81" s="88"/>
      <c r="C81" s="88"/>
      <c r="D81" s="88"/>
      <c r="E81" s="122"/>
      <c r="F81" s="45"/>
      <c r="G81" s="45"/>
      <c r="H81" s="45"/>
      <c r="I81" s="45"/>
      <c r="J81" s="45"/>
      <c r="K81" s="45"/>
      <c r="L81" s="45"/>
      <c r="M81" s="45"/>
      <c r="N81" s="45"/>
    </row>
    <row r="82" spans="1:14" x14ac:dyDescent="0.3">
      <c r="A82" s="121" t="s">
        <v>173</v>
      </c>
      <c r="B82" s="88"/>
      <c r="C82" s="88"/>
      <c r="D82" s="88"/>
      <c r="E82" s="122"/>
      <c r="F82" s="45"/>
      <c r="G82" s="45"/>
      <c r="H82" s="45"/>
      <c r="I82" s="45"/>
      <c r="J82" s="45"/>
      <c r="K82" s="45"/>
      <c r="L82" s="45"/>
      <c r="M82" s="45"/>
      <c r="N82" s="45"/>
    </row>
    <row r="83" spans="1:14" x14ac:dyDescent="0.3">
      <c r="A83" s="121" t="s">
        <v>174</v>
      </c>
      <c r="B83" s="88"/>
      <c r="C83" s="88"/>
      <c r="D83" s="88"/>
      <c r="E83" s="122"/>
      <c r="F83" s="45"/>
      <c r="G83" s="45"/>
      <c r="H83" s="45"/>
      <c r="I83" s="45"/>
      <c r="J83" s="45"/>
      <c r="K83" s="45"/>
      <c r="L83" s="45"/>
      <c r="M83" s="45"/>
      <c r="N83" s="45"/>
    </row>
    <row r="84" spans="1:14" x14ac:dyDescent="0.3">
      <c r="A84" s="121" t="s">
        <v>175</v>
      </c>
      <c r="B84" s="88"/>
      <c r="C84" s="88"/>
      <c r="D84" s="88"/>
      <c r="E84" s="122"/>
      <c r="F84" s="45"/>
      <c r="G84" s="45"/>
      <c r="H84" s="45"/>
      <c r="I84" s="45"/>
      <c r="J84" s="45"/>
      <c r="K84" s="45"/>
      <c r="L84" s="45"/>
      <c r="M84" s="45"/>
      <c r="N84" s="45"/>
    </row>
    <row r="85" spans="1:14" x14ac:dyDescent="0.3">
      <c r="A85" s="121" t="s">
        <v>176</v>
      </c>
      <c r="B85" s="88"/>
      <c r="C85" s="88"/>
      <c r="D85" s="88"/>
      <c r="E85" s="122"/>
      <c r="F85" s="45"/>
      <c r="G85" s="45"/>
      <c r="H85" s="45"/>
      <c r="I85" s="45"/>
      <c r="J85" s="45"/>
      <c r="K85" s="45"/>
      <c r="L85" s="45"/>
      <c r="M85" s="45"/>
      <c r="N85" s="45"/>
    </row>
    <row r="86" spans="1:14" x14ac:dyDescent="0.3">
      <c r="A86" s="121"/>
      <c r="B86" s="88"/>
      <c r="C86" s="88"/>
      <c r="D86" s="88"/>
      <c r="E86" s="122"/>
      <c r="F86" s="45"/>
      <c r="G86" s="45"/>
      <c r="H86" s="45"/>
      <c r="I86" s="45"/>
      <c r="J86" s="45"/>
      <c r="K86" s="45"/>
      <c r="L86" s="45"/>
      <c r="M86" s="45"/>
      <c r="N86" s="45"/>
    </row>
    <row r="87" spans="1:14" x14ac:dyDescent="0.3">
      <c r="A87" s="121" t="s">
        <v>177</v>
      </c>
      <c r="B87" s="88"/>
      <c r="C87" s="88"/>
      <c r="D87" s="88"/>
      <c r="E87" s="122"/>
      <c r="F87" s="45"/>
      <c r="G87" s="45"/>
      <c r="H87" s="45"/>
      <c r="I87" s="45"/>
      <c r="J87" s="45"/>
      <c r="K87" s="45"/>
      <c r="L87" s="45"/>
      <c r="M87" s="45"/>
      <c r="N87" s="45"/>
    </row>
    <row r="88" spans="1:14" x14ac:dyDescent="0.3">
      <c r="A88" s="121" t="s">
        <v>178</v>
      </c>
      <c r="B88" s="88"/>
      <c r="C88" s="88"/>
      <c r="D88" s="88"/>
      <c r="E88" s="122"/>
      <c r="F88" s="45"/>
      <c r="G88" s="45"/>
      <c r="H88" s="45"/>
      <c r="I88" s="45"/>
      <c r="J88" s="45"/>
      <c r="K88" s="45"/>
      <c r="L88" s="45"/>
      <c r="M88" s="45"/>
      <c r="N88" s="45"/>
    </row>
    <row r="89" spans="1:14" x14ac:dyDescent="0.3">
      <c r="A89" s="121" t="s">
        <v>179</v>
      </c>
      <c r="B89" s="88"/>
      <c r="C89" s="88"/>
      <c r="D89" s="88"/>
      <c r="E89" s="122"/>
      <c r="F89" s="45"/>
      <c r="G89" s="45"/>
      <c r="H89" s="45"/>
      <c r="I89" s="45"/>
      <c r="J89" s="45"/>
      <c r="K89" s="45"/>
      <c r="L89" s="45"/>
      <c r="M89" s="45"/>
      <c r="N89" s="45"/>
    </row>
    <row r="90" spans="1:14" x14ac:dyDescent="0.3">
      <c r="A90" s="121" t="s">
        <v>180</v>
      </c>
      <c r="B90" s="88"/>
      <c r="C90" s="88"/>
      <c r="D90" s="88"/>
      <c r="E90" s="122"/>
      <c r="F90" s="45"/>
      <c r="G90" s="45"/>
      <c r="H90" s="45"/>
      <c r="I90" s="45"/>
      <c r="J90" s="45"/>
      <c r="K90" s="45"/>
      <c r="L90" s="45"/>
      <c r="M90" s="45"/>
      <c r="N90" s="45"/>
    </row>
    <row r="91" spans="1:14" x14ac:dyDescent="0.3">
      <c r="A91" s="121" t="s">
        <v>271</v>
      </c>
      <c r="B91" s="88"/>
      <c r="C91" s="88"/>
      <c r="D91" s="88"/>
      <c r="E91" s="122"/>
      <c r="F91" s="45"/>
      <c r="G91" s="45"/>
      <c r="H91" s="45"/>
      <c r="I91" s="45"/>
      <c r="J91" s="45"/>
      <c r="K91" s="45"/>
      <c r="L91" s="45"/>
      <c r="M91" s="45"/>
      <c r="N91" s="45"/>
    </row>
    <row r="92" spans="1:14" x14ac:dyDescent="0.3">
      <c r="A92" s="121" t="s">
        <v>272</v>
      </c>
      <c r="B92" s="88"/>
      <c r="C92" s="88"/>
      <c r="D92" s="88"/>
      <c r="E92" s="122"/>
      <c r="F92" s="45"/>
      <c r="G92" s="45"/>
      <c r="H92" s="45"/>
      <c r="I92" s="45"/>
      <c r="J92" s="45"/>
      <c r="K92" s="45"/>
      <c r="L92" s="45"/>
      <c r="M92" s="45"/>
      <c r="N92" s="45"/>
    </row>
    <row r="93" spans="1:14" x14ac:dyDescent="0.3">
      <c r="A93" s="121" t="s">
        <v>181</v>
      </c>
      <c r="B93" s="88"/>
      <c r="C93" s="88"/>
      <c r="D93" s="88"/>
      <c r="E93" s="122"/>
      <c r="F93" s="45"/>
      <c r="G93" s="45"/>
      <c r="H93" s="45"/>
      <c r="I93" s="45"/>
      <c r="J93" s="45"/>
      <c r="K93" s="45"/>
      <c r="L93" s="45"/>
      <c r="M93" s="45"/>
      <c r="N93" s="45"/>
    </row>
    <row r="94" spans="1:14" x14ac:dyDescent="0.3">
      <c r="A94" s="121" t="s">
        <v>182</v>
      </c>
      <c r="B94" s="88"/>
      <c r="C94" s="88"/>
      <c r="D94" s="88"/>
      <c r="E94" s="122"/>
      <c r="F94" s="45"/>
      <c r="G94" s="45"/>
      <c r="H94" s="45"/>
      <c r="I94" s="45"/>
      <c r="J94" s="45"/>
      <c r="K94" s="45"/>
      <c r="L94" s="45"/>
      <c r="M94" s="45"/>
      <c r="N94" s="45"/>
    </row>
    <row r="95" spans="1:14" x14ac:dyDescent="0.3">
      <c r="A95" s="121" t="s">
        <v>183</v>
      </c>
      <c r="B95" s="88"/>
      <c r="C95" s="88"/>
      <c r="D95" s="88"/>
      <c r="E95" s="122"/>
      <c r="F95" s="45"/>
      <c r="G95" s="45"/>
      <c r="H95" s="45"/>
      <c r="I95" s="45"/>
      <c r="J95" s="45"/>
      <c r="K95" s="45"/>
      <c r="L95" s="45"/>
      <c r="M95" s="45"/>
      <c r="N95" s="45"/>
    </row>
    <row r="96" spans="1:14" x14ac:dyDescent="0.3">
      <c r="A96" s="121" t="s">
        <v>184</v>
      </c>
      <c r="B96" s="88"/>
      <c r="C96" s="88"/>
      <c r="D96" s="88"/>
      <c r="E96" s="122"/>
      <c r="F96" s="45"/>
      <c r="G96" s="45"/>
      <c r="H96" s="45"/>
      <c r="I96" s="45"/>
      <c r="J96" s="45"/>
      <c r="K96" s="45"/>
      <c r="L96" s="45"/>
      <c r="M96" s="45"/>
      <c r="N96" s="45"/>
    </row>
    <row r="97" spans="1:14" x14ac:dyDescent="0.3">
      <c r="A97" s="121" t="s">
        <v>185</v>
      </c>
      <c r="B97" s="88"/>
      <c r="C97" s="88"/>
      <c r="D97" s="88"/>
      <c r="E97" s="122"/>
      <c r="F97" s="45"/>
      <c r="G97" s="45"/>
      <c r="H97" s="45"/>
      <c r="I97" s="45"/>
      <c r="J97" s="45"/>
      <c r="K97" s="45"/>
      <c r="L97" s="45"/>
      <c r="M97" s="45"/>
      <c r="N97" s="45"/>
    </row>
    <row r="98" spans="1:14" x14ac:dyDescent="0.3">
      <c r="A98" s="121" t="s">
        <v>225</v>
      </c>
      <c r="B98" s="88"/>
      <c r="C98" s="88"/>
      <c r="D98" s="88"/>
      <c r="E98" s="122"/>
      <c r="F98" s="45"/>
      <c r="G98" s="45"/>
      <c r="H98" s="45"/>
      <c r="I98" s="45"/>
      <c r="J98" s="45"/>
      <c r="K98" s="45"/>
      <c r="L98" s="45"/>
      <c r="M98" s="45"/>
      <c r="N98" s="45"/>
    </row>
    <row r="99" spans="1:14" x14ac:dyDescent="0.3">
      <c r="A99" s="121" t="s">
        <v>186</v>
      </c>
      <c r="B99" s="88"/>
      <c r="C99" s="88"/>
      <c r="D99" s="88"/>
      <c r="E99" s="122"/>
      <c r="F99" s="45"/>
      <c r="G99" s="45"/>
      <c r="H99" s="45"/>
      <c r="I99" s="45"/>
      <c r="J99" s="45"/>
      <c r="K99" s="45"/>
      <c r="L99" s="45"/>
      <c r="M99" s="45"/>
      <c r="N99" s="45"/>
    </row>
    <row r="100" spans="1:14" x14ac:dyDescent="0.3">
      <c r="A100" s="121"/>
      <c r="B100" s="88"/>
      <c r="C100" s="88"/>
      <c r="D100" s="88"/>
      <c r="E100" s="122"/>
      <c r="F100" s="45"/>
      <c r="G100" s="45"/>
      <c r="H100" s="45"/>
      <c r="I100" s="45"/>
      <c r="J100" s="45"/>
      <c r="K100" s="45"/>
      <c r="L100" s="45"/>
      <c r="M100" s="45"/>
      <c r="N100" s="45"/>
    </row>
    <row r="101" spans="1:14" x14ac:dyDescent="0.3">
      <c r="A101" s="121" t="s">
        <v>187</v>
      </c>
      <c r="B101" s="88"/>
      <c r="C101" s="88"/>
      <c r="D101" s="88"/>
      <c r="E101" s="122"/>
      <c r="F101" s="45"/>
      <c r="G101" s="45"/>
      <c r="H101" s="45"/>
      <c r="I101" s="45"/>
      <c r="J101" s="45"/>
      <c r="K101" s="45"/>
      <c r="L101" s="45"/>
      <c r="M101" s="45"/>
      <c r="N101" s="45"/>
    </row>
    <row r="102" spans="1:14" x14ac:dyDescent="0.3">
      <c r="A102" s="121" t="s">
        <v>188</v>
      </c>
      <c r="B102" s="88"/>
      <c r="C102" s="88"/>
      <c r="D102" s="88"/>
      <c r="E102" s="122"/>
      <c r="F102" s="45"/>
      <c r="G102" s="45"/>
      <c r="H102" s="45"/>
      <c r="I102" s="45"/>
      <c r="J102" s="45"/>
      <c r="K102" s="45"/>
      <c r="L102" s="45"/>
      <c r="M102" s="45"/>
      <c r="N102" s="45"/>
    </row>
    <row r="103" spans="1:14" x14ac:dyDescent="0.3">
      <c r="A103" s="121" t="s">
        <v>189</v>
      </c>
      <c r="B103" s="88"/>
      <c r="C103" s="88"/>
      <c r="D103" s="88"/>
      <c r="E103" s="122"/>
      <c r="F103" s="45"/>
      <c r="G103" s="45"/>
      <c r="H103" s="45"/>
      <c r="I103" s="45"/>
      <c r="J103" s="45"/>
      <c r="K103" s="45"/>
      <c r="L103" s="45"/>
      <c r="M103" s="45"/>
      <c r="N103" s="45"/>
    </row>
    <row r="104" spans="1:14" x14ac:dyDescent="0.3">
      <c r="A104" s="121" t="s">
        <v>190</v>
      </c>
      <c r="B104" s="88"/>
      <c r="C104" s="88"/>
      <c r="D104" s="88"/>
      <c r="E104" s="122"/>
      <c r="F104" s="45"/>
      <c r="G104" s="45"/>
      <c r="H104" s="45"/>
      <c r="I104" s="45"/>
      <c r="J104" s="45"/>
      <c r="K104" s="45"/>
      <c r="L104" s="45"/>
      <c r="M104" s="45"/>
      <c r="N104" s="45"/>
    </row>
    <row r="105" spans="1:14" x14ac:dyDescent="0.3">
      <c r="A105" s="121" t="s">
        <v>191</v>
      </c>
      <c r="B105" s="88"/>
      <c r="C105" s="88"/>
      <c r="D105" s="88"/>
      <c r="E105" s="122"/>
      <c r="F105" s="45"/>
      <c r="G105" s="45"/>
      <c r="H105" s="45"/>
      <c r="I105" s="45"/>
      <c r="J105" s="45"/>
      <c r="K105" s="45"/>
      <c r="L105" s="45"/>
      <c r="M105" s="45"/>
      <c r="N105" s="45"/>
    </row>
    <row r="106" spans="1:14" x14ac:dyDescent="0.3">
      <c r="A106" s="121" t="s">
        <v>192</v>
      </c>
      <c r="B106" s="88"/>
      <c r="C106" s="88"/>
      <c r="D106" s="88"/>
      <c r="E106" s="122"/>
      <c r="F106" s="45"/>
      <c r="G106" s="45"/>
      <c r="H106" s="45"/>
      <c r="I106" s="45"/>
      <c r="J106" s="45"/>
      <c r="K106" s="45"/>
      <c r="L106" s="45"/>
      <c r="M106" s="45"/>
      <c r="N106" s="45"/>
    </row>
    <row r="107" spans="1:14" x14ac:dyDescent="0.3">
      <c r="A107" s="121"/>
      <c r="B107" s="88"/>
      <c r="C107" s="88"/>
      <c r="D107" s="88"/>
      <c r="E107" s="122"/>
      <c r="F107" s="45"/>
      <c r="G107" s="45"/>
      <c r="H107" s="45"/>
      <c r="I107" s="45"/>
      <c r="J107" s="45"/>
      <c r="K107" s="45"/>
      <c r="L107" s="45"/>
      <c r="M107" s="45"/>
      <c r="N107" s="45"/>
    </row>
    <row r="108" spans="1:14" x14ac:dyDescent="0.3">
      <c r="A108" s="121" t="s">
        <v>273</v>
      </c>
      <c r="B108" s="88"/>
      <c r="C108" s="88"/>
      <c r="D108" s="88"/>
      <c r="E108" s="122"/>
      <c r="F108" s="45"/>
      <c r="G108" s="45"/>
      <c r="H108" s="45"/>
      <c r="I108" s="45"/>
      <c r="J108" s="45"/>
      <c r="K108" s="45"/>
      <c r="L108" s="45"/>
      <c r="M108" s="45"/>
      <c r="N108" s="45"/>
    </row>
    <row r="109" spans="1:14" x14ac:dyDescent="0.3">
      <c r="A109" s="121" t="s">
        <v>193</v>
      </c>
      <c r="B109" s="88"/>
      <c r="C109" s="88"/>
      <c r="D109" s="88"/>
      <c r="E109" s="122"/>
      <c r="F109" s="45"/>
      <c r="G109" s="45"/>
      <c r="H109" s="45"/>
      <c r="I109" s="45"/>
      <c r="J109" s="45"/>
      <c r="K109" s="45"/>
      <c r="L109" s="45"/>
      <c r="M109" s="45"/>
      <c r="N109" s="45"/>
    </row>
    <row r="110" spans="1:14" x14ac:dyDescent="0.3">
      <c r="A110" s="125" t="s">
        <v>194</v>
      </c>
      <c r="B110" s="85"/>
      <c r="C110" s="85"/>
      <c r="D110" s="85"/>
      <c r="E110" s="126"/>
      <c r="F110" s="45"/>
      <c r="G110" s="45"/>
      <c r="H110" s="45"/>
      <c r="I110" s="45"/>
      <c r="J110" s="45"/>
      <c r="K110" s="45"/>
      <c r="L110" s="45"/>
      <c r="M110" s="45"/>
      <c r="N110" s="45"/>
    </row>
  </sheetData>
  <mergeCells count="29">
    <mergeCell ref="D67:E67"/>
    <mergeCell ref="D68:E68"/>
    <mergeCell ref="B2:E2"/>
    <mergeCell ref="A8:A11"/>
    <mergeCell ref="D45:E45"/>
    <mergeCell ref="D46:E46"/>
    <mergeCell ref="A48:E48"/>
    <mergeCell ref="D64:E64"/>
    <mergeCell ref="D65:E65"/>
    <mergeCell ref="D66:E66"/>
    <mergeCell ref="B38:E38"/>
    <mergeCell ref="A39:A44"/>
    <mergeCell ref="C39:E39"/>
    <mergeCell ref="C40:E40"/>
    <mergeCell ref="C41:E41"/>
    <mergeCell ref="C42:E42"/>
    <mergeCell ref="C43:E43"/>
    <mergeCell ref="C44:E44"/>
    <mergeCell ref="D25:E25"/>
    <mergeCell ref="D26:E26"/>
    <mergeCell ref="D27:E27"/>
    <mergeCell ref="D28:E28"/>
    <mergeCell ref="D29:E29"/>
    <mergeCell ref="A37:E37"/>
    <mergeCell ref="A1:E1"/>
    <mergeCell ref="A5:A6"/>
    <mergeCell ref="A12:A14"/>
    <mergeCell ref="A17:A19"/>
    <mergeCell ref="A21:E21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양식</vt:lpstr>
      <vt:lpstr>작성요령1.2.3(성장전략서 설명 포함)</vt:lpstr>
      <vt:lpstr>양식!Print_Area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부산광역시 공고 제 2017</dc:title>
  <dc:creator>Gwak</dc:creator>
  <cp:lastModifiedBy>김병철</cp:lastModifiedBy>
  <cp:lastPrinted>2019-08-01T07:12:25Z</cp:lastPrinted>
  <dcterms:created xsi:type="dcterms:W3CDTF">2019-07-30T08:13:43Z</dcterms:created>
  <dcterms:modified xsi:type="dcterms:W3CDTF">2021-09-15T05:14:16Z</dcterms:modified>
</cp:coreProperties>
</file>